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" yWindow="285" windowWidth="19320" windowHeight="13005" tabRatio="539"/>
  </bookViews>
  <sheets>
    <sheet name="потоки" sheetId="2" r:id="rId1"/>
  </sheets>
  <definedNames>
    <definedName name="_xlnm._FilterDatabase" localSheetId="0" hidden="1">потоки!$A$2:$BD$398</definedName>
    <definedName name="_xlnm.Print_Area" localSheetId="0">потоки!$A$1:$O$399</definedName>
  </definedNames>
  <calcPr calcId="144525"/>
</workbook>
</file>

<file path=xl/calcChain.xml><?xml version="1.0" encoding="utf-8"?>
<calcChain xmlns="http://schemas.openxmlformats.org/spreadsheetml/2006/main">
  <c r="L200" i="2" l="1"/>
  <c r="L199" i="2"/>
  <c r="L196" i="2"/>
  <c r="L194" i="2"/>
  <c r="L193" i="2"/>
  <c r="L190" i="2"/>
  <c r="L186" i="2"/>
  <c r="L183" i="2"/>
  <c r="L180" i="2"/>
  <c r="L179" i="2"/>
  <c r="L176" i="2"/>
  <c r="L172" i="2"/>
  <c r="L168" i="2"/>
  <c r="L167" i="2"/>
  <c r="L166" i="2"/>
  <c r="L163" i="2"/>
  <c r="L161" i="2"/>
  <c r="L160" i="2"/>
  <c r="L157" i="2"/>
  <c r="L153" i="2"/>
  <c r="L150" i="2"/>
  <c r="L147" i="2"/>
  <c r="L146" i="2"/>
  <c r="L143" i="2"/>
  <c r="L139" i="2"/>
  <c r="L135" i="2"/>
  <c r="L175" i="2" l="1"/>
  <c r="L208" i="2"/>
  <c r="L215" i="2"/>
  <c r="L182" i="2"/>
  <c r="L248" i="2"/>
  <c r="L225" i="2"/>
  <c r="L192" i="2"/>
  <c r="L231" i="2"/>
  <c r="L198" i="2"/>
  <c r="L241" i="2"/>
  <c r="L230" i="2"/>
  <c r="L228" i="2"/>
  <c r="L224" i="2"/>
  <c r="L222" i="2"/>
  <c r="L221" i="2"/>
  <c r="L220" i="2"/>
  <c r="L218" i="2"/>
  <c r="L217" i="2"/>
  <c r="L214" i="2"/>
  <c r="L207" i="2"/>
  <c r="L206" i="2"/>
  <c r="L204" i="2"/>
  <c r="L203" i="2"/>
  <c r="L197" i="2"/>
  <c r="L195" i="2"/>
  <c r="L191" i="2"/>
  <c r="L189" i="2"/>
  <c r="L188" i="2"/>
  <c r="L187" i="2"/>
  <c r="L185" i="2"/>
  <c r="L184" i="2"/>
  <c r="L181" i="2"/>
  <c r="L174" i="2"/>
  <c r="L173" i="2"/>
  <c r="L171" i="2"/>
  <c r="L170" i="2"/>
  <c r="L236" i="2"/>
  <c r="L243" i="2"/>
  <c r="L210" i="2"/>
  <c r="L177" i="2"/>
  <c r="L244" i="2"/>
  <c r="L211" i="2"/>
  <c r="L178" i="2"/>
  <c r="L235" i="2"/>
  <c r="L202" i="2"/>
  <c r="L169" i="2"/>
  <c r="L268" i="2"/>
  <c r="L379" i="2" l="1"/>
  <c r="L396" i="2" l="1"/>
  <c r="L390" i="2"/>
  <c r="L380" i="2"/>
  <c r="L373" i="2"/>
  <c r="L363" i="2"/>
  <c r="L357" i="2"/>
  <c r="L347" i="2"/>
  <c r="L340" i="2"/>
  <c r="L330" i="2"/>
  <c r="L324" i="2"/>
  <c r="L314" i="2"/>
  <c r="L307" i="2"/>
  <c r="L297" i="2"/>
  <c r="L291" i="2"/>
  <c r="L281" i="2"/>
  <c r="L274" i="2"/>
  <c r="L264" i="2"/>
  <c r="L258" i="2"/>
  <c r="L395" i="2"/>
  <c r="L393" i="2"/>
  <c r="L389" i="2"/>
  <c r="L387" i="2"/>
  <c r="L386" i="2"/>
  <c r="L385" i="2"/>
  <c r="L383" i="2"/>
  <c r="L382" i="2"/>
  <c r="L372" i="2"/>
  <c r="L371" i="2"/>
  <c r="L369" i="2"/>
  <c r="L368" i="2"/>
  <c r="L362" i="2"/>
  <c r="L360" i="2"/>
  <c r="L356" i="2"/>
  <c r="L354" i="2"/>
  <c r="L353" i="2"/>
  <c r="L352" i="2"/>
  <c r="L350" i="2"/>
  <c r="L349" i="2"/>
  <c r="L346" i="2"/>
  <c r="L339" i="2"/>
  <c r="L338" i="2"/>
  <c r="L336" i="2"/>
  <c r="L335" i="2"/>
  <c r="L329" i="2"/>
  <c r="L327" i="2"/>
  <c r="L323" i="2"/>
  <c r="L321" i="2"/>
  <c r="L320" i="2"/>
  <c r="L319" i="2"/>
  <c r="L317" i="2"/>
  <c r="L316" i="2"/>
  <c r="L313" i="2"/>
  <c r="L306" i="2"/>
  <c r="L305" i="2"/>
  <c r="L303" i="2"/>
  <c r="L302" i="2"/>
  <c r="L296" i="2"/>
  <c r="L294" i="2"/>
  <c r="L290" i="2"/>
  <c r="L288" i="2"/>
  <c r="L287" i="2"/>
  <c r="L286" i="2"/>
  <c r="L284" i="2"/>
  <c r="L283" i="2"/>
  <c r="L280" i="2"/>
  <c r="L273" i="2"/>
  <c r="L272" i="2"/>
  <c r="L270" i="2"/>
  <c r="L269" i="2"/>
  <c r="L263" i="2"/>
  <c r="L261" i="2"/>
  <c r="L257" i="2"/>
  <c r="L255" i="2"/>
  <c r="L254" i="2"/>
  <c r="L253" i="2"/>
  <c r="L251" i="2"/>
  <c r="L250" i="2"/>
  <c r="L247" i="2"/>
  <c r="L240" i="2"/>
  <c r="L239" i="2"/>
  <c r="L237" i="2"/>
  <c r="L164" i="2"/>
  <c r="L162" i="2"/>
  <c r="L158" i="2"/>
  <c r="L156" i="2"/>
  <c r="L155" i="2"/>
  <c r="L154" i="2"/>
  <c r="L152" i="2"/>
  <c r="L151" i="2"/>
  <c r="L148" i="2"/>
  <c r="L141" i="2"/>
  <c r="L140" i="2"/>
  <c r="L138" i="2"/>
  <c r="L137" i="2"/>
  <c r="L131" i="2"/>
  <c r="L129" i="2"/>
  <c r="L125" i="2"/>
  <c r="L123" i="2"/>
  <c r="L122" i="2"/>
  <c r="L121" i="2"/>
  <c r="L119" i="2"/>
  <c r="L118" i="2"/>
  <c r="L115" i="2"/>
  <c r="L108" i="2"/>
  <c r="L107" i="2"/>
  <c r="L105" i="2"/>
  <c r="L104" i="2"/>
  <c r="L98" i="2"/>
  <c r="L96" i="2"/>
  <c r="L92" i="2"/>
  <c r="L90" i="2"/>
  <c r="L89" i="2"/>
  <c r="L88" i="2"/>
  <c r="L86" i="2"/>
  <c r="L85" i="2"/>
  <c r="L82" i="2"/>
  <c r="L75" i="2"/>
  <c r="L74" i="2"/>
  <c r="L72" i="2"/>
  <c r="L71" i="2"/>
  <c r="L65" i="2"/>
  <c r="L63" i="2"/>
  <c r="L59" i="2"/>
  <c r="L57" i="2"/>
  <c r="L56" i="2"/>
  <c r="L55" i="2"/>
  <c r="L53" i="2"/>
  <c r="L52" i="2"/>
  <c r="L49" i="2"/>
  <c r="L42" i="2"/>
  <c r="L41" i="2"/>
  <c r="L39" i="2"/>
  <c r="L38" i="2"/>
  <c r="L32" i="2"/>
  <c r="L26" i="2"/>
  <c r="L24" i="2"/>
  <c r="L23" i="2"/>
  <c r="L22" i="2"/>
  <c r="L20" i="2"/>
  <c r="L19" i="2"/>
  <c r="L16" i="2"/>
  <c r="L9" i="2"/>
  <c r="L8" i="2"/>
  <c r="L6" i="2"/>
  <c r="L5" i="2" l="1"/>
  <c r="H390" i="2" l="1"/>
  <c r="I390" i="2" s="1"/>
  <c r="H357" i="2"/>
  <c r="I357" i="2" s="1"/>
  <c r="H324" i="2"/>
  <c r="I324" i="2" s="1"/>
  <c r="H291" i="2"/>
  <c r="I291" i="2" s="1"/>
  <c r="H258" i="2"/>
  <c r="I258" i="2" s="1"/>
  <c r="H225" i="2"/>
  <c r="H192" i="2"/>
  <c r="L134" i="2" l="1"/>
  <c r="L133" i="2"/>
  <c r="L130" i="2"/>
  <c r="L128" i="2"/>
  <c r="L127" i="2"/>
  <c r="L124" i="2"/>
  <c r="L120" i="2"/>
  <c r="L117" i="2"/>
  <c r="L114" i="2"/>
  <c r="L113" i="2"/>
  <c r="L110" i="2"/>
  <c r="L106" i="2"/>
  <c r="L102" i="2"/>
  <c r="L165" i="2" l="1"/>
  <c r="L159" i="2"/>
  <c r="L149" i="2"/>
  <c r="L142" i="2"/>
  <c r="L145" i="2" l="1"/>
  <c r="L144" i="2"/>
  <c r="L136" i="2"/>
  <c r="L112" i="2"/>
  <c r="L111" i="2"/>
  <c r="L103" i="2"/>
  <c r="L126" i="2"/>
  <c r="L116" i="2"/>
  <c r="L109" i="2"/>
  <c r="L132" i="2"/>
  <c r="L101" i="2"/>
  <c r="L100" i="2"/>
  <c r="L97" i="2"/>
  <c r="L95" i="2"/>
  <c r="L94" i="2"/>
  <c r="L91" i="2"/>
  <c r="L87" i="2"/>
  <c r="L84" i="2"/>
  <c r="L81" i="2"/>
  <c r="L80" i="2"/>
  <c r="L77" i="2"/>
  <c r="L73" i="2"/>
  <c r="L69" i="2"/>
  <c r="L68" i="2"/>
  <c r="L67" i="2"/>
  <c r="L62" i="2"/>
  <c r="L64" i="2"/>
  <c r="L61" i="2"/>
  <c r="L58" i="2"/>
  <c r="L51" i="2"/>
  <c r="L54" i="2"/>
  <c r="L48" i="2"/>
  <c r="L47" i="2"/>
  <c r="L44" i="2"/>
  <c r="L40" i="2"/>
  <c r="L36" i="2"/>
  <c r="L35" i="2"/>
  <c r="L34" i="2"/>
  <c r="L31" i="2"/>
  <c r="L29" i="2"/>
  <c r="L28" i="2"/>
  <c r="L25" i="2"/>
  <c r="L18" i="2"/>
  <c r="L21" i="2"/>
  <c r="L15" i="2"/>
  <c r="L14" i="2"/>
  <c r="L11" i="2"/>
  <c r="L7" i="2"/>
  <c r="L3" i="2"/>
  <c r="L79" i="2" l="1"/>
  <c r="L78" i="2"/>
  <c r="L70" i="2"/>
  <c r="L37" i="2"/>
  <c r="L4" i="2"/>
  <c r="L376" i="2"/>
  <c r="L343" i="2"/>
  <c r="L310" i="2"/>
  <c r="L277" i="2"/>
  <c r="L375" i="2"/>
  <c r="L342" i="2"/>
  <c r="L309" i="2"/>
  <c r="L276" i="2"/>
  <c r="L367" i="2"/>
  <c r="L334" i="2"/>
  <c r="L301" i="2"/>
  <c r="H33" i="2" l="1"/>
  <c r="L33" i="2" s="1"/>
  <c r="H32" i="2"/>
  <c r="L30" i="2"/>
  <c r="H27" i="2"/>
  <c r="L27" i="2" s="1"/>
  <c r="H26" i="2"/>
  <c r="H24" i="2"/>
  <c r="H23" i="2"/>
  <c r="H22" i="2"/>
  <c r="H20" i="2"/>
  <c r="H19" i="2"/>
  <c r="H17" i="2"/>
  <c r="L17" i="2" s="1"/>
  <c r="H16" i="2"/>
  <c r="L13" i="2"/>
  <c r="H13" i="2"/>
  <c r="L12" i="2"/>
  <c r="H12" i="2"/>
  <c r="L10" i="2"/>
  <c r="H10" i="2"/>
  <c r="H9" i="2"/>
  <c r="H8" i="2"/>
  <c r="H6" i="2"/>
  <c r="H5" i="2"/>
  <c r="H4" i="2"/>
  <c r="L76" i="2" l="1"/>
  <c r="L46" i="2"/>
  <c r="L45" i="2"/>
  <c r="L43" i="2"/>
  <c r="H37" i="2"/>
  <c r="H38" i="2"/>
  <c r="H39" i="2"/>
  <c r="H41" i="2"/>
  <c r="H42" i="2"/>
  <c r="H43" i="2"/>
  <c r="H45" i="2"/>
  <c r="H46" i="2"/>
  <c r="H49" i="2"/>
  <c r="H50" i="2"/>
  <c r="L50" i="2" s="1"/>
  <c r="H52" i="2"/>
  <c r="H53" i="2"/>
  <c r="H55" i="2"/>
  <c r="H56" i="2"/>
  <c r="H57" i="2"/>
  <c r="H59" i="2"/>
  <c r="H60" i="2"/>
  <c r="L60" i="2" s="1"/>
  <c r="H63" i="2"/>
  <c r="H65" i="2"/>
  <c r="H66" i="2"/>
  <c r="L66" i="2" s="1"/>
  <c r="H70" i="2"/>
  <c r="H71" i="2"/>
  <c r="H72" i="2"/>
  <c r="H74" i="2"/>
  <c r="H75" i="2"/>
  <c r="H76" i="2"/>
  <c r="H78" i="2"/>
  <c r="H79" i="2"/>
  <c r="H82" i="2"/>
  <c r="H83" i="2"/>
  <c r="L83" i="2" s="1"/>
  <c r="H85" i="2"/>
  <c r="H86" i="2"/>
  <c r="H88" i="2"/>
  <c r="H89" i="2"/>
  <c r="H90" i="2"/>
  <c r="H92" i="2"/>
  <c r="H93" i="2"/>
  <c r="L93" i="2" s="1"/>
  <c r="H96" i="2"/>
  <c r="H98" i="2"/>
  <c r="H99" i="2"/>
  <c r="L99" i="2" s="1"/>
  <c r="H103" i="2"/>
  <c r="H104" i="2"/>
  <c r="H105" i="2"/>
  <c r="H107" i="2"/>
  <c r="H108" i="2"/>
  <c r="H109" i="2"/>
  <c r="H111" i="2"/>
  <c r="H112" i="2"/>
  <c r="H115" i="2"/>
  <c r="H116" i="2"/>
  <c r="H118" i="2"/>
  <c r="H119" i="2"/>
  <c r="H121" i="2"/>
  <c r="H122" i="2"/>
  <c r="H123" i="2"/>
  <c r="H125" i="2"/>
  <c r="H126" i="2"/>
  <c r="H129" i="2"/>
  <c r="H131" i="2"/>
  <c r="H132" i="2"/>
  <c r="H136" i="2"/>
  <c r="H137" i="2"/>
  <c r="H138" i="2"/>
  <c r="H140" i="2"/>
  <c r="H141" i="2"/>
  <c r="H142" i="2"/>
  <c r="H144" i="2"/>
  <c r="H145" i="2"/>
  <c r="H148" i="2"/>
  <c r="H149" i="2"/>
  <c r="H151" i="2"/>
  <c r="H152" i="2"/>
  <c r="H154" i="2"/>
  <c r="H155" i="2"/>
  <c r="H156" i="2"/>
  <c r="H158" i="2"/>
  <c r="H159" i="2"/>
  <c r="H162" i="2"/>
  <c r="H164" i="2"/>
  <c r="H165" i="2"/>
  <c r="H169" i="2"/>
  <c r="H170" i="2"/>
  <c r="H171" i="2"/>
  <c r="H173" i="2"/>
  <c r="H174" i="2"/>
  <c r="H175" i="2"/>
  <c r="H177" i="2"/>
  <c r="H178" i="2"/>
  <c r="H181" i="2"/>
  <c r="H182" i="2"/>
  <c r="H184" i="2"/>
  <c r="H185" i="2"/>
  <c r="H187" i="2"/>
  <c r="H188" i="2"/>
  <c r="H189" i="2"/>
  <c r="H191" i="2"/>
  <c r="H195" i="2"/>
  <c r="H197" i="2"/>
  <c r="H198" i="2"/>
  <c r="H201" i="2"/>
  <c r="L201" i="2" s="1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6" i="2"/>
  <c r="H227" i="2"/>
  <c r="H228" i="2"/>
  <c r="H229" i="2"/>
  <c r="H230" i="2"/>
  <c r="H231" i="2"/>
  <c r="H232" i="2"/>
  <c r="H233" i="2"/>
  <c r="H234" i="2"/>
  <c r="H235" i="2"/>
  <c r="H236" i="2"/>
  <c r="I236" i="2" s="1"/>
  <c r="H237" i="2"/>
  <c r="I237" i="2" s="1"/>
  <c r="H238" i="2"/>
  <c r="H239" i="2"/>
  <c r="I239" i="2" s="1"/>
  <c r="H240" i="2"/>
  <c r="I240" i="2" s="1"/>
  <c r="H241" i="2"/>
  <c r="I241" i="2" s="1"/>
  <c r="H242" i="2"/>
  <c r="H243" i="2"/>
  <c r="H244" i="2"/>
  <c r="H245" i="2"/>
  <c r="H246" i="2"/>
  <c r="H247" i="2"/>
  <c r="I247" i="2" s="1"/>
  <c r="H248" i="2"/>
  <c r="I248" i="2" s="1"/>
  <c r="H249" i="2"/>
  <c r="H250" i="2"/>
  <c r="I250" i="2" s="1"/>
  <c r="H251" i="2"/>
  <c r="I251" i="2" s="1"/>
  <c r="H252" i="2"/>
  <c r="H253" i="2"/>
  <c r="I253" i="2" s="1"/>
  <c r="H254" i="2"/>
  <c r="I254" i="2" s="1"/>
  <c r="H255" i="2"/>
  <c r="I255" i="2" s="1"/>
  <c r="H256" i="2"/>
  <c r="H257" i="2"/>
  <c r="I257" i="2" s="1"/>
  <c r="H259" i="2"/>
  <c r="H260" i="2"/>
  <c r="H261" i="2"/>
  <c r="I261" i="2" s="1"/>
  <c r="H262" i="2"/>
  <c r="H263" i="2"/>
  <c r="I263" i="2" s="1"/>
  <c r="H264" i="2"/>
  <c r="I264" i="2" s="1"/>
  <c r="H265" i="2"/>
  <c r="H266" i="2"/>
  <c r="H267" i="2"/>
  <c r="H268" i="2"/>
  <c r="I268" i="2" s="1"/>
  <c r="H269" i="2"/>
  <c r="I269" i="2" s="1"/>
  <c r="H270" i="2"/>
  <c r="I270" i="2" s="1"/>
  <c r="H271" i="2"/>
  <c r="H272" i="2"/>
  <c r="I272" i="2" s="1"/>
  <c r="H273" i="2"/>
  <c r="I273" i="2" s="1"/>
  <c r="H274" i="2"/>
  <c r="I274" i="2" s="1"/>
  <c r="H275" i="2"/>
  <c r="H276" i="2"/>
  <c r="I276" i="2" s="1"/>
  <c r="H277" i="2"/>
  <c r="I277" i="2" s="1"/>
  <c r="H278" i="2"/>
  <c r="H279" i="2"/>
  <c r="H280" i="2"/>
  <c r="I280" i="2" s="1"/>
  <c r="H281" i="2"/>
  <c r="I281" i="2" s="1"/>
  <c r="H282" i="2"/>
  <c r="H283" i="2"/>
  <c r="I283" i="2" s="1"/>
  <c r="H284" i="2"/>
  <c r="I284" i="2" s="1"/>
  <c r="H285" i="2"/>
  <c r="H286" i="2"/>
  <c r="I286" i="2" s="1"/>
  <c r="H287" i="2"/>
  <c r="I287" i="2" s="1"/>
  <c r="H288" i="2"/>
  <c r="I288" i="2" s="1"/>
  <c r="H289" i="2"/>
  <c r="H290" i="2"/>
  <c r="I290" i="2" s="1"/>
  <c r="H292" i="2"/>
  <c r="H293" i="2"/>
  <c r="H294" i="2"/>
  <c r="I294" i="2" s="1"/>
  <c r="H295" i="2"/>
  <c r="H296" i="2"/>
  <c r="I296" i="2" s="1"/>
  <c r="H297" i="2"/>
  <c r="I297" i="2" s="1"/>
  <c r="H298" i="2"/>
  <c r="H299" i="2"/>
  <c r="H300" i="2"/>
  <c r="H301" i="2"/>
  <c r="I301" i="2" s="1"/>
  <c r="H302" i="2"/>
  <c r="I302" i="2" s="1"/>
  <c r="H303" i="2"/>
  <c r="I303" i="2" s="1"/>
  <c r="H304" i="2"/>
  <c r="H305" i="2"/>
  <c r="I305" i="2" s="1"/>
  <c r="H306" i="2"/>
  <c r="I306" i="2" s="1"/>
  <c r="H307" i="2"/>
  <c r="I307" i="2" s="1"/>
  <c r="H308" i="2"/>
  <c r="H309" i="2"/>
  <c r="I309" i="2" s="1"/>
  <c r="H310" i="2"/>
  <c r="I310" i="2" s="1"/>
  <c r="H311" i="2"/>
  <c r="H312" i="2"/>
  <c r="H313" i="2"/>
  <c r="I313" i="2" s="1"/>
  <c r="H314" i="2"/>
  <c r="I314" i="2" s="1"/>
  <c r="H315" i="2"/>
  <c r="H316" i="2"/>
  <c r="I316" i="2" s="1"/>
  <c r="H317" i="2"/>
  <c r="I317" i="2" s="1"/>
  <c r="H318" i="2"/>
  <c r="H319" i="2"/>
  <c r="I319" i="2" s="1"/>
  <c r="H320" i="2"/>
  <c r="I320" i="2" s="1"/>
  <c r="H321" i="2"/>
  <c r="I321" i="2" s="1"/>
  <c r="H322" i="2"/>
  <c r="H323" i="2"/>
  <c r="I323" i="2" s="1"/>
  <c r="H325" i="2"/>
  <c r="H326" i="2"/>
  <c r="H327" i="2"/>
  <c r="I327" i="2" s="1"/>
  <c r="H328" i="2"/>
  <c r="H329" i="2"/>
  <c r="I329" i="2" s="1"/>
  <c r="H330" i="2"/>
  <c r="I330" i="2" s="1"/>
  <c r="H331" i="2"/>
  <c r="H332" i="2"/>
  <c r="H333" i="2"/>
  <c r="H334" i="2"/>
  <c r="I334" i="2" s="1"/>
  <c r="H335" i="2"/>
  <c r="I335" i="2" s="1"/>
  <c r="H336" i="2"/>
  <c r="I336" i="2" s="1"/>
  <c r="H337" i="2"/>
  <c r="H338" i="2"/>
  <c r="I338" i="2" s="1"/>
  <c r="H339" i="2"/>
  <c r="I339" i="2" s="1"/>
  <c r="H340" i="2"/>
  <c r="I340" i="2" s="1"/>
  <c r="H341" i="2"/>
  <c r="H342" i="2"/>
  <c r="I342" i="2" s="1"/>
  <c r="H343" i="2"/>
  <c r="I343" i="2" s="1"/>
  <c r="H344" i="2"/>
  <c r="H345" i="2"/>
  <c r="H346" i="2"/>
  <c r="I346" i="2" s="1"/>
  <c r="H347" i="2"/>
  <c r="I347" i="2" s="1"/>
  <c r="H348" i="2"/>
  <c r="H349" i="2"/>
  <c r="I349" i="2" s="1"/>
  <c r="H350" i="2"/>
  <c r="I350" i="2" s="1"/>
  <c r="H351" i="2"/>
  <c r="H352" i="2"/>
  <c r="I352" i="2" s="1"/>
  <c r="H353" i="2"/>
  <c r="I353" i="2" s="1"/>
  <c r="H354" i="2"/>
  <c r="I354" i="2" s="1"/>
  <c r="H355" i="2"/>
  <c r="H356" i="2"/>
  <c r="I356" i="2" s="1"/>
  <c r="H358" i="2"/>
  <c r="H359" i="2"/>
  <c r="H360" i="2"/>
  <c r="I360" i="2" s="1"/>
  <c r="H361" i="2"/>
  <c r="H362" i="2"/>
  <c r="I362" i="2" s="1"/>
  <c r="H363" i="2"/>
  <c r="I363" i="2" s="1"/>
  <c r="H364" i="2"/>
  <c r="H365" i="2"/>
  <c r="H366" i="2"/>
  <c r="H367" i="2"/>
  <c r="I367" i="2" s="1"/>
  <c r="H368" i="2"/>
  <c r="I368" i="2" s="1"/>
  <c r="H369" i="2"/>
  <c r="I369" i="2" s="1"/>
  <c r="H370" i="2"/>
  <c r="H371" i="2"/>
  <c r="I371" i="2" s="1"/>
  <c r="H372" i="2"/>
  <c r="I372" i="2" s="1"/>
  <c r="H373" i="2"/>
  <c r="I373" i="2" s="1"/>
  <c r="H374" i="2"/>
  <c r="H375" i="2"/>
  <c r="I375" i="2" s="1"/>
  <c r="H376" i="2"/>
  <c r="I376" i="2" s="1"/>
  <c r="H377" i="2"/>
  <c r="H378" i="2"/>
  <c r="H379" i="2"/>
  <c r="I379" i="2" s="1"/>
  <c r="H380" i="2"/>
  <c r="I380" i="2" s="1"/>
  <c r="H381" i="2"/>
  <c r="H382" i="2"/>
  <c r="I382" i="2" s="1"/>
  <c r="H383" i="2"/>
  <c r="I383" i="2" s="1"/>
  <c r="H384" i="2"/>
  <c r="H385" i="2"/>
  <c r="I385" i="2" s="1"/>
  <c r="H386" i="2"/>
  <c r="I386" i="2" s="1"/>
  <c r="H387" i="2"/>
  <c r="I387" i="2" s="1"/>
  <c r="H388" i="2"/>
  <c r="H389" i="2"/>
  <c r="I389" i="2" s="1"/>
  <c r="H391" i="2"/>
  <c r="H392" i="2"/>
  <c r="H393" i="2"/>
  <c r="I393" i="2" s="1"/>
  <c r="H394" i="2"/>
  <c r="H395" i="2"/>
  <c r="I395" i="2" s="1"/>
  <c r="H396" i="2"/>
  <c r="I396" i="2" s="1"/>
  <c r="H397" i="2"/>
  <c r="H398" i="2"/>
  <c r="L388" i="2" l="1"/>
  <c r="I388" i="2"/>
  <c r="L355" i="2"/>
  <c r="I355" i="2"/>
  <c r="L331" i="2"/>
  <c r="I331" i="2"/>
  <c r="L322" i="2"/>
  <c r="I322" i="2"/>
  <c r="L285" i="2"/>
  <c r="I285" i="2"/>
  <c r="L265" i="2"/>
  <c r="I265" i="2"/>
  <c r="L256" i="2"/>
  <c r="I256" i="2"/>
  <c r="L219" i="2"/>
  <c r="I219" i="2"/>
  <c r="L392" i="2"/>
  <c r="I392" i="2"/>
  <c r="L359" i="2"/>
  <c r="I359" i="2"/>
  <c r="L326" i="2"/>
  <c r="I326" i="2"/>
  <c r="L293" i="2"/>
  <c r="I293" i="2"/>
  <c r="L260" i="2"/>
  <c r="I260" i="2"/>
  <c r="L227" i="2"/>
  <c r="I227" i="2"/>
  <c r="L397" i="2"/>
  <c r="I397" i="2"/>
  <c r="L384" i="2"/>
  <c r="I384" i="2"/>
  <c r="L318" i="2"/>
  <c r="I318" i="2"/>
  <c r="L298" i="2"/>
  <c r="I298" i="2"/>
  <c r="L289" i="2"/>
  <c r="I289" i="2"/>
  <c r="L252" i="2"/>
  <c r="I252" i="2"/>
  <c r="L232" i="2"/>
  <c r="I232" i="2"/>
  <c r="L223" i="2"/>
  <c r="I223" i="2"/>
  <c r="L391" i="2"/>
  <c r="I391" i="2"/>
  <c r="L378" i="2"/>
  <c r="I378" i="2"/>
  <c r="L374" i="2"/>
  <c r="I374" i="2"/>
  <c r="L370" i="2"/>
  <c r="I370" i="2"/>
  <c r="L366" i="2"/>
  <c r="I366" i="2"/>
  <c r="L358" i="2"/>
  <c r="I358" i="2"/>
  <c r="L345" i="2"/>
  <c r="I345" i="2"/>
  <c r="L341" i="2"/>
  <c r="I341" i="2"/>
  <c r="L337" i="2"/>
  <c r="I337" i="2"/>
  <c r="L333" i="2"/>
  <c r="I333" i="2"/>
  <c r="L325" i="2"/>
  <c r="I325" i="2"/>
  <c r="L312" i="2"/>
  <c r="I312" i="2"/>
  <c r="L308" i="2"/>
  <c r="I308" i="2"/>
  <c r="L304" i="2"/>
  <c r="I304" i="2"/>
  <c r="L300" i="2"/>
  <c r="I300" i="2"/>
  <c r="L292" i="2"/>
  <c r="I292" i="2"/>
  <c r="L279" i="2"/>
  <c r="I279" i="2"/>
  <c r="L275" i="2"/>
  <c r="I275" i="2"/>
  <c r="L271" i="2"/>
  <c r="I271" i="2"/>
  <c r="L267" i="2"/>
  <c r="I267" i="2"/>
  <c r="L259" i="2"/>
  <c r="I259" i="2"/>
  <c r="L246" i="2"/>
  <c r="I246" i="2"/>
  <c r="L242" i="2"/>
  <c r="I242" i="2"/>
  <c r="L238" i="2"/>
  <c r="I238" i="2"/>
  <c r="L234" i="2"/>
  <c r="I234" i="2"/>
  <c r="L226" i="2"/>
  <c r="I226" i="2"/>
  <c r="L213" i="2"/>
  <c r="I213" i="2"/>
  <c r="L209" i="2"/>
  <c r="I209" i="2"/>
  <c r="L205" i="2"/>
  <c r="I205" i="2"/>
  <c r="I201" i="2"/>
  <c r="L364" i="2"/>
  <c r="I364" i="2"/>
  <c r="L351" i="2"/>
  <c r="I351" i="2"/>
  <c r="L398" i="2"/>
  <c r="I398" i="2"/>
  <c r="L394" i="2"/>
  <c r="I394" i="2"/>
  <c r="L381" i="2"/>
  <c r="I381" i="2"/>
  <c r="L377" i="2"/>
  <c r="I377" i="2"/>
  <c r="L365" i="2"/>
  <c r="I365" i="2"/>
  <c r="L361" i="2"/>
  <c r="I361" i="2"/>
  <c r="L348" i="2"/>
  <c r="I348" i="2"/>
  <c r="L344" i="2"/>
  <c r="I344" i="2"/>
  <c r="L332" i="2"/>
  <c r="I332" i="2"/>
  <c r="L328" i="2"/>
  <c r="I328" i="2"/>
  <c r="L315" i="2"/>
  <c r="I315" i="2"/>
  <c r="L311" i="2"/>
  <c r="I311" i="2"/>
  <c r="L299" i="2"/>
  <c r="I299" i="2"/>
  <c r="L295" i="2"/>
  <c r="I295" i="2"/>
  <c r="L282" i="2"/>
  <c r="I282" i="2"/>
  <c r="L278" i="2"/>
  <c r="I278" i="2"/>
  <c r="L266" i="2"/>
  <c r="I266" i="2"/>
  <c r="L262" i="2"/>
  <c r="I262" i="2"/>
  <c r="L249" i="2"/>
  <c r="I249" i="2"/>
  <c r="L245" i="2"/>
  <c r="I245" i="2"/>
  <c r="L233" i="2"/>
  <c r="I233" i="2"/>
  <c r="L229" i="2"/>
  <c r="I229" i="2"/>
  <c r="L216" i="2"/>
  <c r="I216" i="2"/>
  <c r="L212" i="2"/>
  <c r="I212" i="2"/>
</calcChain>
</file>

<file path=xl/comments1.xml><?xml version="1.0" encoding="utf-8"?>
<comments xmlns="http://schemas.openxmlformats.org/spreadsheetml/2006/main">
  <authors>
    <author>Автор</author>
  </authors>
  <commentList>
    <comment ref="L1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ВМР</t>
        </r>
      </text>
    </comment>
    <comment ref="L2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14% ВМР
35% органика </t>
        </r>
      </text>
    </comment>
    <comment ref="L2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ВМР
30% органика</t>
        </r>
      </text>
    </comment>
    <comment ref="L2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5% ВМР 
30% органика</t>
        </r>
      </text>
    </comment>
    <comment ref="L2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5% ВМР 
30% органика</t>
        </r>
      </text>
    </comment>
    <comment ref="L2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ВМР
30% органика</t>
        </r>
      </text>
    </comment>
  </commentList>
</comments>
</file>

<file path=xl/sharedStrings.xml><?xml version="1.0" encoding="utf-8"?>
<sst xmlns="http://schemas.openxmlformats.org/spreadsheetml/2006/main" count="2201" uniqueCount="89">
  <si>
    <t>№ п/п</t>
  </si>
  <si>
    <t>Зона РО</t>
  </si>
  <si>
    <t>Наименование МР /ГО</t>
  </si>
  <si>
    <t>Реконструируемый полигон ТКО АО "САБ г.Курска"</t>
  </si>
  <si>
    <t>СВ</t>
  </si>
  <si>
    <t>ГО город Курск</t>
  </si>
  <si>
    <t>ЮЗ</t>
  </si>
  <si>
    <t>ГО город Железногорск</t>
  </si>
  <si>
    <t>ГО город Курчатов</t>
  </si>
  <si>
    <t>ГО город Льгов</t>
  </si>
  <si>
    <t>ГО город Щигры</t>
  </si>
  <si>
    <t>Беловский район</t>
  </si>
  <si>
    <t>Большесолдатский район</t>
  </si>
  <si>
    <t>Глушковский район</t>
  </si>
  <si>
    <t>Горшеченский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</si>
  <si>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</si>
  <si>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</si>
  <si>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</si>
  <si>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</si>
  <si>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</si>
  <si>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</si>
  <si>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Курский район</t>
  </si>
  <si>
    <t>Курчатовский район</t>
  </si>
  <si>
    <t>Льговский район</t>
  </si>
  <si>
    <t>Мантуровский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</si>
  <si>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</si>
  <si>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</si>
  <si>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</si>
  <si>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</si>
  <si>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</si>
  <si>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Рыльский район</t>
  </si>
  <si>
    <t>Советский район</t>
  </si>
  <si>
    <t>Солнцевский район</t>
  </si>
  <si>
    <t>Суджанский район</t>
  </si>
  <si>
    <t>Тимский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</si>
  <si>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</si>
  <si>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</si>
  <si>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</si>
  <si>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</si>
  <si>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 xml:space="preserve">Год </t>
  </si>
  <si>
    <t>2022</t>
  </si>
  <si>
    <t>2023</t>
  </si>
  <si>
    <t>2024</t>
  </si>
  <si>
    <t>2025</t>
  </si>
  <si>
    <t>2026</t>
  </si>
  <si>
    <t>2027</t>
  </si>
  <si>
    <t>2028</t>
  </si>
  <si>
    <t>2029</t>
  </si>
  <si>
    <t>Масса ТКО  поступившая на ОРО, т/год</t>
  </si>
  <si>
    <t xml:space="preserve">Масса ТКО поступившая на МСК, т/год </t>
  </si>
  <si>
    <t>Примечание</t>
  </si>
  <si>
    <t>Объект 1 (Площадка перегруза отходов)</t>
  </si>
  <si>
    <t>Площадка перегруза отходов "Обоянь" в Обоянском районе</t>
  </si>
  <si>
    <t xml:space="preserve">Площадка перегруза отходов  "Фатеж" в Фатежском районе </t>
  </si>
  <si>
    <t>Площадка перегруза отходов "Хомутовка"</t>
  </si>
  <si>
    <t>МСК ООО "СРВ"</t>
  </si>
  <si>
    <t>Площадка перегруза отходов в Мантуровском районе</t>
  </si>
  <si>
    <t>Площадка перегруза отходов в Горшеченском районе / Площадка перегруза отходов в Касторенском районе</t>
  </si>
  <si>
    <t>Площадка перегруза отходов в Касторенском районе</t>
  </si>
  <si>
    <t>Площадка перегруза отходов в Щигровском районе</t>
  </si>
  <si>
    <t>Площадка перегруза отходов в Беловском районе</t>
  </si>
  <si>
    <t>МСК и объект утилизации ТКО  (АО "САБ по уборке г.Курска")</t>
  </si>
  <si>
    <t>Полигон ТКО ООО "Экопол"</t>
  </si>
  <si>
    <t>Приложение В1.  Существующая и перспективная схема потоков ТКО на период 2021-2032 г.г.</t>
  </si>
  <si>
    <t>Полигон ТКО МУП ЖКХ г. Суджа</t>
  </si>
  <si>
    <t>МСК ООО "Экопол"</t>
  </si>
  <si>
    <t>МСК и ОРО расположены в границах одного з/у</t>
  </si>
  <si>
    <t>Площадка перегруза отходов в Суджанском районе</t>
  </si>
  <si>
    <t>Полигон ТКО ООО "Солнцевское ЖКХ"</t>
  </si>
  <si>
    <t xml:space="preserve">* Указанная масса на ОРО соблюдается в случае запуска объекта утилизации ТКО (методом компостирования) </t>
  </si>
  <si>
    <t>Среднее плечо от НП до Объекта 1, км</t>
  </si>
  <si>
    <t>Объект 3 (ОРО)</t>
  </si>
  <si>
    <t>Среднее плечо от НП или от Объекта 1 до Объекта 2 , км</t>
  </si>
  <si>
    <t>Площадка перегруза отходов в Горшеченском районе</t>
  </si>
  <si>
    <t>Площадка перегруза отходов в Щигровском районе/Площадка перегруза отходов в Касторенском районе</t>
  </si>
  <si>
    <t>Полигон ТКО на базе комплекса по обработке, утилизации и захоронению ТКО в Железногорском районе</t>
  </si>
  <si>
    <t>1 76</t>
  </si>
  <si>
    <t>МСК и объект утилизации на базе комплекса по обработке, утилизации и захоронению ТКО в Железногорском районе</t>
  </si>
  <si>
    <t xml:space="preserve">МСК УМП СУР г. Рыльск </t>
  </si>
  <si>
    <t>Площадка перегруза отходов в Глушковском районе</t>
  </si>
  <si>
    <t>Площадка перегруза отходов в Медвенском районе</t>
  </si>
  <si>
    <t>Площадка перегруза отходов в Пристенском районе</t>
  </si>
  <si>
    <t>Комплекс по обработке и утилизации ТКО в Октябрьском районе</t>
  </si>
  <si>
    <t>Масса образования ТКО, в том числе поступившая на Площадка перегруза отходов т/год</t>
  </si>
  <si>
    <t>Полигон ТКО на базе комплекса по обработке и захоронению ТКО в Рыльском районе</t>
  </si>
  <si>
    <t>Объект 2 (МСК и объект утилизации)</t>
  </si>
  <si>
    <t xml:space="preserve">Масса ТКО поступившая на объект утилизации, т/год </t>
  </si>
  <si>
    <t>МСК на базе комплекса по обработке и захоронению ТКО в Рыльском районе / Объект утилизации на базе Комплекса по обработке и утилизации ТКО в Октябрьском районе</t>
  </si>
  <si>
    <t>Среднее плечо от НП до Объекта 3, км или от Объекта 2 до Объекта 3,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</si>
</sst>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3" fillId="0" borderId="2" xfId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2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Alignment="1">
      <alignment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left" vertical="center" wrapText="1"/>
    </xf>
    <xf numFmtId="0" fontId="7" fillId="0" borderId="0" xfId="0" applyNumberFormat="1" applyFont="1" applyFill="1" applyAlignment="1"/>
    <xf numFmtId="0" fontId="7" fillId="0" borderId="0" xfId="0" applyFont="1" applyFill="1"/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398"/>
  <sheetViews>
    <sheetView tabSelected="1" view="pageBreakPreview" zoomScale="70" zoomScaleNormal="70" zoomScaleSheetLayoutView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O3" sqref="O3"/>
    </sheetView>
  </sheetViews>
  <sheetFormatPr defaultColWidth="9.140625" defaultRowHeight="15" x14ac:dyDescent="0.25"/>
  <cols>
    <col min="1" max="1" width="9.140625" style="10"/>
    <col min="2" max="3" width="5.7109375" style="9" customWidth="1"/>
    <col min="4" max="4" width="24" style="10" customWidth="1"/>
    <col min="5" max="5" width="16.5703125" style="9" customWidth="1"/>
    <col min="6" max="6" width="30.140625" style="26" customWidth="1"/>
    <col min="7" max="7" width="16.85546875" style="13" customWidth="1"/>
    <col min="8" max="9" width="16" style="9" customWidth="1"/>
    <col min="10" max="10" width="27" style="12" customWidth="1"/>
    <col min="11" max="11" width="18.7109375" style="9" customWidth="1"/>
    <col min="12" max="12" width="14.42578125" style="9" customWidth="1"/>
    <col min="13" max="13" width="33.7109375" style="13" customWidth="1"/>
    <col min="14" max="14" width="18.7109375" style="9" customWidth="1"/>
    <col min="15" max="15" width="43.7109375" customWidth="1"/>
    <col min="16" max="16" width="13.28515625" customWidth="1"/>
    <col min="17" max="17" width="12.42578125" customWidth="1"/>
    <col min="18" max="18" width="37" customWidth="1"/>
    <col min="19" max="20" width="11.85546875" customWidth="1"/>
    <col min="21" max="21" width="26.5703125" customWidth="1"/>
    <col min="22" max="22" width="9.5703125" customWidth="1"/>
    <col min="23" max="23" width="38.7109375" customWidth="1"/>
    <col min="24" max="25" width="12.5703125" customWidth="1"/>
    <col min="26" max="26" width="26.5703125" customWidth="1"/>
    <col min="27" max="27" width="9.5703125" customWidth="1"/>
    <col min="28" max="28" width="38.7109375" customWidth="1"/>
    <col min="29" max="30" width="12.5703125" customWidth="1"/>
    <col min="31" max="31" width="26.5703125" customWidth="1"/>
    <col min="32" max="32" width="9.5703125" customWidth="1"/>
    <col min="33" max="33" width="38.7109375" customWidth="1"/>
    <col min="34" max="35" width="12.5703125" customWidth="1"/>
    <col min="36" max="36" width="33.42578125" customWidth="1"/>
    <col min="37" max="37" width="10.7109375" customWidth="1"/>
    <col min="38" max="38" width="37.28515625" customWidth="1"/>
    <col min="39" max="40" width="12.5703125" customWidth="1"/>
    <col min="41" max="41" width="27.140625" customWidth="1"/>
    <col min="42" max="42" width="11.7109375" customWidth="1"/>
    <col min="43" max="43" width="35" customWidth="1"/>
    <col min="44" max="44" width="10.140625" customWidth="1"/>
    <col min="45" max="45" width="10.7109375" customWidth="1"/>
    <col min="46" max="46" width="13.28515625" customWidth="1"/>
    <col min="47" max="47" width="14.28515625" customWidth="1"/>
    <col min="48" max="48" width="14.85546875" customWidth="1"/>
    <col min="49" max="49" width="14" customWidth="1"/>
    <col min="50" max="50" width="13.28515625" customWidth="1"/>
    <col min="51" max="51" width="13.7109375" customWidth="1"/>
    <col min="52" max="52" width="14.85546875" customWidth="1"/>
    <col min="53" max="53" width="13.28515625" customWidth="1"/>
    <col min="54" max="54" width="14.28515625" customWidth="1"/>
    <col min="55" max="55" width="13" customWidth="1"/>
    <col min="56" max="56" width="14.28515625" customWidth="1"/>
    <col min="57" max="16384" width="9.140625" style="1"/>
  </cols>
  <sheetData>
    <row r="1" spans="1:56" s="22" customFormat="1" ht="15.75" x14ac:dyDescent="0.25">
      <c r="A1" s="27" t="s">
        <v>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8"/>
      <c r="O1" s="28"/>
    </row>
    <row r="2" spans="1:56" s="8" customFormat="1" ht="114" x14ac:dyDescent="0.25">
      <c r="A2" s="29" t="s">
        <v>39</v>
      </c>
      <c r="B2" s="30" t="s">
        <v>0</v>
      </c>
      <c r="C2" s="30" t="s">
        <v>1</v>
      </c>
      <c r="D2" s="30" t="s">
        <v>2</v>
      </c>
      <c r="E2" s="19" t="s">
        <v>83</v>
      </c>
      <c r="F2" s="19" t="s">
        <v>51</v>
      </c>
      <c r="G2" s="24" t="s">
        <v>70</v>
      </c>
      <c r="H2" s="24" t="s">
        <v>49</v>
      </c>
      <c r="I2" s="24" t="s">
        <v>86</v>
      </c>
      <c r="J2" s="19" t="s">
        <v>85</v>
      </c>
      <c r="K2" s="24" t="s">
        <v>72</v>
      </c>
      <c r="L2" s="24" t="s">
        <v>48</v>
      </c>
      <c r="M2" s="11" t="s">
        <v>71</v>
      </c>
      <c r="N2" s="24" t="s">
        <v>88</v>
      </c>
      <c r="O2" s="24" t="s">
        <v>50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30" x14ac:dyDescent="0.25">
      <c r="A3" s="31">
        <v>2021</v>
      </c>
      <c r="B3" s="5">
        <v>1</v>
      </c>
      <c r="C3" s="5" t="s">
        <v>4</v>
      </c>
      <c r="D3" s="6" t="s">
        <v>5</v>
      </c>
      <c r="E3" s="18">
        <v>133469.20267279935</v>
      </c>
      <c r="F3" s="15"/>
      <c r="G3" s="15"/>
      <c r="H3" s="18"/>
      <c r="I3" s="18"/>
      <c r="J3" s="15"/>
      <c r="K3" s="2"/>
      <c r="L3" s="18">
        <f>E3</f>
        <v>133469.20267279935</v>
      </c>
      <c r="M3" s="15" t="s">
        <v>3</v>
      </c>
      <c r="N3" s="18">
        <v>16</v>
      </c>
      <c r="O3" s="18"/>
    </row>
    <row r="4" spans="1:56" x14ac:dyDescent="0.25">
      <c r="A4" s="21">
        <v>2021</v>
      </c>
      <c r="B4" s="3">
        <v>2</v>
      </c>
      <c r="C4" s="3" t="s">
        <v>6</v>
      </c>
      <c r="D4" s="4" t="s">
        <v>7</v>
      </c>
      <c r="E4" s="16">
        <v>29107.316523795169</v>
      </c>
      <c r="F4" s="15"/>
      <c r="G4" s="25"/>
      <c r="H4" s="16">
        <f>E4</f>
        <v>29107.316523795169</v>
      </c>
      <c r="I4" s="16"/>
      <c r="J4" s="14" t="s">
        <v>55</v>
      </c>
      <c r="K4" s="17">
        <v>11</v>
      </c>
      <c r="L4" s="20">
        <f>E4*95.7%</f>
        <v>27855.70191327198</v>
      </c>
      <c r="M4" s="15" t="s">
        <v>62</v>
      </c>
      <c r="N4" s="16">
        <v>154.54400000000001</v>
      </c>
      <c r="O4" s="16"/>
    </row>
    <row r="5" spans="1:56" ht="30" x14ac:dyDescent="0.25">
      <c r="A5" s="21">
        <v>2021</v>
      </c>
      <c r="B5" s="3">
        <v>3</v>
      </c>
      <c r="C5" s="3" t="s">
        <v>6</v>
      </c>
      <c r="D5" s="4" t="s">
        <v>8</v>
      </c>
      <c r="E5" s="16">
        <v>10982.472988770103</v>
      </c>
      <c r="F5" s="15"/>
      <c r="G5" s="2"/>
      <c r="H5" s="16">
        <f>E5</f>
        <v>10982.472988770103</v>
      </c>
      <c r="I5" s="16"/>
      <c r="J5" s="4" t="s">
        <v>65</v>
      </c>
      <c r="K5" s="16">
        <v>29.6</v>
      </c>
      <c r="L5" s="20">
        <f>E5*97%</f>
        <v>10652.998799106999</v>
      </c>
      <c r="M5" s="15" t="s">
        <v>62</v>
      </c>
      <c r="N5" s="16">
        <v>1</v>
      </c>
      <c r="O5" s="16" t="s">
        <v>66</v>
      </c>
    </row>
    <row r="6" spans="1:56" ht="30" x14ac:dyDescent="0.25">
      <c r="A6" s="21">
        <v>2021</v>
      </c>
      <c r="B6" s="3">
        <v>4</v>
      </c>
      <c r="C6" s="3" t="s">
        <v>6</v>
      </c>
      <c r="D6" s="4" t="s">
        <v>9</v>
      </c>
      <c r="E6" s="16">
        <v>4826.4332702096635</v>
      </c>
      <c r="F6" s="15"/>
      <c r="G6" s="2"/>
      <c r="H6" s="16">
        <f>E6</f>
        <v>4826.4332702096635</v>
      </c>
      <c r="I6" s="16"/>
      <c r="J6" s="4" t="s">
        <v>65</v>
      </c>
      <c r="K6" s="16">
        <v>71</v>
      </c>
      <c r="L6" s="20">
        <f>E6*97%</f>
        <v>4681.6402721033737</v>
      </c>
      <c r="M6" s="15" t="s">
        <v>62</v>
      </c>
      <c r="N6" s="16">
        <v>1</v>
      </c>
      <c r="O6" s="16" t="s">
        <v>66</v>
      </c>
    </row>
    <row r="7" spans="1:56" ht="30" x14ac:dyDescent="0.25">
      <c r="A7" s="31">
        <v>2021</v>
      </c>
      <c r="B7" s="5">
        <v>5</v>
      </c>
      <c r="C7" s="5" t="s">
        <v>4</v>
      </c>
      <c r="D7" s="6" t="s">
        <v>10</v>
      </c>
      <c r="E7" s="18">
        <v>4033.1449320656075</v>
      </c>
      <c r="F7" s="15"/>
      <c r="G7" s="2"/>
      <c r="H7" s="18"/>
      <c r="I7" s="18"/>
      <c r="J7" s="15"/>
      <c r="K7" s="18"/>
      <c r="L7" s="18">
        <f>E7</f>
        <v>4033.1449320656075</v>
      </c>
      <c r="M7" s="15" t="s">
        <v>3</v>
      </c>
      <c r="N7" s="18">
        <v>75</v>
      </c>
      <c r="O7" s="18"/>
    </row>
    <row r="8" spans="1:56" ht="30" x14ac:dyDescent="0.25">
      <c r="A8" s="21">
        <v>2021</v>
      </c>
      <c r="B8" s="3">
        <v>6</v>
      </c>
      <c r="C8" s="3" t="s">
        <v>6</v>
      </c>
      <c r="D8" s="4" t="s">
        <v>11</v>
      </c>
      <c r="E8" s="16">
        <v>3732.3684101597305</v>
      </c>
      <c r="F8" s="15"/>
      <c r="G8" s="2"/>
      <c r="H8" s="16">
        <f>E8</f>
        <v>3732.3684101597305</v>
      </c>
      <c r="I8" s="16"/>
      <c r="J8" s="4" t="s">
        <v>65</v>
      </c>
      <c r="K8" s="16">
        <v>114</v>
      </c>
      <c r="L8" s="20">
        <f>E8*97%</f>
        <v>3620.3973578549385</v>
      </c>
      <c r="M8" s="15" t="s">
        <v>62</v>
      </c>
      <c r="N8" s="16">
        <v>1</v>
      </c>
      <c r="O8" s="16" t="s">
        <v>66</v>
      </c>
    </row>
    <row r="9" spans="1:56" ht="30" x14ac:dyDescent="0.25">
      <c r="A9" s="21">
        <v>2021</v>
      </c>
      <c r="B9" s="3">
        <v>7</v>
      </c>
      <c r="C9" s="3" t="s">
        <v>6</v>
      </c>
      <c r="D9" s="4" t="s">
        <v>12</v>
      </c>
      <c r="E9" s="16">
        <v>2631.0875993735222</v>
      </c>
      <c r="F9" s="15"/>
      <c r="G9" s="2"/>
      <c r="H9" s="16">
        <f>E9</f>
        <v>2631.0875993735222</v>
      </c>
      <c r="I9" s="16"/>
      <c r="J9" s="4" t="s">
        <v>65</v>
      </c>
      <c r="K9" s="16">
        <v>55</v>
      </c>
      <c r="L9" s="20">
        <f>E9*97%</f>
        <v>2552.1549713923164</v>
      </c>
      <c r="M9" s="15" t="s">
        <v>62</v>
      </c>
      <c r="N9" s="16">
        <v>1</v>
      </c>
      <c r="O9" s="16" t="s">
        <v>66</v>
      </c>
    </row>
    <row r="10" spans="1:56" x14ac:dyDescent="0.25">
      <c r="A10" s="21">
        <v>2021</v>
      </c>
      <c r="B10" s="5">
        <v>8</v>
      </c>
      <c r="C10" s="5" t="s">
        <v>6</v>
      </c>
      <c r="D10" s="6" t="s">
        <v>13</v>
      </c>
      <c r="E10" s="18">
        <v>4642.3257260768505</v>
      </c>
      <c r="F10" s="15"/>
      <c r="G10" s="2"/>
      <c r="H10" s="16">
        <f>E10</f>
        <v>4642.3257260768505</v>
      </c>
      <c r="I10" s="16"/>
      <c r="J10" s="15" t="s">
        <v>78</v>
      </c>
      <c r="K10" s="16">
        <v>54</v>
      </c>
      <c r="L10" s="20">
        <f>E10*96.9%</f>
        <v>4498.4136285684681</v>
      </c>
      <c r="M10" s="15" t="s">
        <v>62</v>
      </c>
      <c r="N10" s="18">
        <v>137</v>
      </c>
      <c r="O10" s="16"/>
    </row>
    <row r="11" spans="1:56" ht="30" x14ac:dyDescent="0.25">
      <c r="A11" s="31">
        <v>2021</v>
      </c>
      <c r="B11" s="5">
        <v>9</v>
      </c>
      <c r="C11" s="5" t="s">
        <v>4</v>
      </c>
      <c r="D11" s="6" t="s">
        <v>14</v>
      </c>
      <c r="E11" s="18">
        <v>3722.4391851242672</v>
      </c>
      <c r="F11" s="15"/>
      <c r="G11" s="2"/>
      <c r="H11" s="18"/>
      <c r="I11" s="18"/>
      <c r="J11" s="15"/>
      <c r="K11" s="18"/>
      <c r="L11" s="18">
        <f>E11</f>
        <v>3722.4391851242672</v>
      </c>
      <c r="M11" s="15" t="s">
        <v>3</v>
      </c>
      <c r="N11" s="18">
        <v>164</v>
      </c>
      <c r="O11" s="18"/>
    </row>
    <row r="12" spans="1:56" x14ac:dyDescent="0.25">
      <c r="A12" s="21">
        <v>2021</v>
      </c>
      <c r="B12" s="3">
        <v>10</v>
      </c>
      <c r="C12" s="3" t="s">
        <v>6</v>
      </c>
      <c r="D12" s="4" t="s">
        <v>15</v>
      </c>
      <c r="E12" s="16">
        <v>3497.3029463475286</v>
      </c>
      <c r="F12" s="15"/>
      <c r="G12" s="2"/>
      <c r="H12" s="16">
        <f>E12</f>
        <v>3497.3029463475286</v>
      </c>
      <c r="I12" s="16"/>
      <c r="J12" s="14" t="s">
        <v>55</v>
      </c>
      <c r="K12" s="16">
        <v>45</v>
      </c>
      <c r="L12" s="20">
        <f>E12*95.7%</f>
        <v>3346.9189196545854</v>
      </c>
      <c r="M12" s="15" t="s">
        <v>62</v>
      </c>
      <c r="N12" s="16">
        <v>154.54400000000001</v>
      </c>
      <c r="O12" s="16"/>
    </row>
    <row r="13" spans="1:56" x14ac:dyDescent="0.25">
      <c r="A13" s="21">
        <v>2021</v>
      </c>
      <c r="B13" s="3">
        <v>11</v>
      </c>
      <c r="C13" s="3" t="s">
        <v>6</v>
      </c>
      <c r="D13" s="4" t="s">
        <v>16</v>
      </c>
      <c r="E13" s="16">
        <v>3787.8882899854425</v>
      </c>
      <c r="F13" s="15"/>
      <c r="G13" s="2"/>
      <c r="H13" s="16">
        <f>E13</f>
        <v>3787.8882899854425</v>
      </c>
      <c r="I13" s="16"/>
      <c r="J13" s="14" t="s">
        <v>55</v>
      </c>
      <c r="K13" s="16">
        <v>20</v>
      </c>
      <c r="L13" s="20">
        <f>E13*95.7%</f>
        <v>3625.0090935160688</v>
      </c>
      <c r="M13" s="15" t="s">
        <v>62</v>
      </c>
      <c r="N13" s="16">
        <v>154.54400000000001</v>
      </c>
      <c r="O13" s="16"/>
    </row>
    <row r="14" spans="1:56" ht="30" x14ac:dyDescent="0.25">
      <c r="A14" s="31">
        <v>2021</v>
      </c>
      <c r="B14" s="5">
        <v>12</v>
      </c>
      <c r="C14" s="5" t="s">
        <v>4</v>
      </c>
      <c r="D14" s="6" t="s">
        <v>17</v>
      </c>
      <c r="E14" s="18">
        <v>5178.8824232673333</v>
      </c>
      <c r="F14" s="15"/>
      <c r="G14" s="2"/>
      <c r="H14" s="18"/>
      <c r="I14" s="18"/>
      <c r="J14" s="15"/>
      <c r="K14" s="18"/>
      <c r="L14" s="18">
        <f>E14</f>
        <v>5178.8824232673333</v>
      </c>
      <c r="M14" s="15" t="s">
        <v>3</v>
      </c>
      <c r="N14" s="18">
        <v>53</v>
      </c>
      <c r="O14" s="18"/>
    </row>
    <row r="15" spans="1:56" ht="30" x14ac:dyDescent="0.25">
      <c r="A15" s="31">
        <v>2021</v>
      </c>
      <c r="B15" s="5">
        <v>13</v>
      </c>
      <c r="C15" s="5" t="s">
        <v>4</v>
      </c>
      <c r="D15" s="6" t="s">
        <v>18</v>
      </c>
      <c r="E15" s="18">
        <v>3603.0567988033454</v>
      </c>
      <c r="F15" s="15"/>
      <c r="G15" s="2"/>
      <c r="H15" s="18"/>
      <c r="I15" s="18"/>
      <c r="J15" s="15"/>
      <c r="K15" s="18"/>
      <c r="L15" s="18">
        <f>E15</f>
        <v>3603.0567988033454</v>
      </c>
      <c r="M15" s="15" t="s">
        <v>3</v>
      </c>
      <c r="N15" s="18">
        <v>176</v>
      </c>
      <c r="O15" s="18"/>
    </row>
    <row r="16" spans="1:56" ht="30" x14ac:dyDescent="0.25">
      <c r="A16" s="21">
        <v>2021</v>
      </c>
      <c r="B16" s="3">
        <v>14</v>
      </c>
      <c r="C16" s="3" t="s">
        <v>6</v>
      </c>
      <c r="D16" s="4" t="s">
        <v>19</v>
      </c>
      <c r="E16" s="16">
        <v>2004.3515964000196</v>
      </c>
      <c r="F16" s="15"/>
      <c r="G16" s="2"/>
      <c r="H16" s="16">
        <f>E16</f>
        <v>2004.3515964000196</v>
      </c>
      <c r="I16" s="16"/>
      <c r="J16" s="4" t="s">
        <v>65</v>
      </c>
      <c r="K16" s="16">
        <v>112</v>
      </c>
      <c r="L16" s="20">
        <f>E16*97%</f>
        <v>1944.2210485080191</v>
      </c>
      <c r="M16" s="15" t="s">
        <v>62</v>
      </c>
      <c r="N16" s="16">
        <v>1</v>
      </c>
      <c r="O16" s="16" t="s">
        <v>66</v>
      </c>
    </row>
    <row r="17" spans="1:15" x14ac:dyDescent="0.25">
      <c r="A17" s="21">
        <v>2021</v>
      </c>
      <c r="B17" s="3">
        <v>15</v>
      </c>
      <c r="C17" s="3" t="s">
        <v>6</v>
      </c>
      <c r="D17" s="4" t="s">
        <v>20</v>
      </c>
      <c r="E17" s="16">
        <v>3955.5184928624512</v>
      </c>
      <c r="F17" s="15"/>
      <c r="G17" s="2"/>
      <c r="H17" s="16">
        <f>E17</f>
        <v>3955.5184928624512</v>
      </c>
      <c r="I17" s="16"/>
      <c r="J17" s="15" t="s">
        <v>78</v>
      </c>
      <c r="K17" s="16">
        <v>29.6</v>
      </c>
      <c r="L17" s="20">
        <f>H17*96.9%</f>
        <v>3832.8974195837154</v>
      </c>
      <c r="M17" s="15" t="s">
        <v>62</v>
      </c>
      <c r="N17" s="16">
        <v>111</v>
      </c>
      <c r="O17" s="16"/>
    </row>
    <row r="18" spans="1:15" ht="30" x14ac:dyDescent="0.25">
      <c r="A18" s="31">
        <v>2021</v>
      </c>
      <c r="B18" s="5">
        <v>16</v>
      </c>
      <c r="C18" s="5" t="s">
        <v>4</v>
      </c>
      <c r="D18" s="6" t="s">
        <v>21</v>
      </c>
      <c r="E18" s="18">
        <v>15578.462712376375</v>
      </c>
      <c r="F18" s="15"/>
      <c r="G18" s="2"/>
      <c r="H18" s="18"/>
      <c r="I18" s="18"/>
      <c r="J18" s="15"/>
      <c r="K18" s="18"/>
      <c r="L18" s="18">
        <f>E18</f>
        <v>15578.462712376375</v>
      </c>
      <c r="M18" s="15" t="s">
        <v>3</v>
      </c>
      <c r="N18" s="18">
        <v>30</v>
      </c>
      <c r="O18" s="18"/>
    </row>
    <row r="19" spans="1:15" ht="30" x14ac:dyDescent="0.25">
      <c r="A19" s="21">
        <v>2021</v>
      </c>
      <c r="B19" s="3">
        <v>17</v>
      </c>
      <c r="C19" s="3" t="s">
        <v>6</v>
      </c>
      <c r="D19" s="4" t="s">
        <v>22</v>
      </c>
      <c r="E19" s="16">
        <v>4681.6445475993032</v>
      </c>
      <c r="F19" s="15"/>
      <c r="G19" s="2"/>
      <c r="H19" s="16">
        <f>E19</f>
        <v>4681.6445475993032</v>
      </c>
      <c r="I19" s="16"/>
      <c r="J19" s="4" t="s">
        <v>65</v>
      </c>
      <c r="K19" s="16">
        <v>43</v>
      </c>
      <c r="L19" s="20">
        <f>E19*97%</f>
        <v>4541.1952111713244</v>
      </c>
      <c r="M19" s="15" t="s">
        <v>62</v>
      </c>
      <c r="N19" s="16">
        <v>1</v>
      </c>
      <c r="O19" s="16" t="s">
        <v>66</v>
      </c>
    </row>
    <row r="20" spans="1:15" ht="30" x14ac:dyDescent="0.25">
      <c r="A20" s="21">
        <v>2021</v>
      </c>
      <c r="B20" s="3">
        <v>18</v>
      </c>
      <c r="C20" s="3" t="s">
        <v>6</v>
      </c>
      <c r="D20" s="4" t="s">
        <v>23</v>
      </c>
      <c r="E20" s="16">
        <v>2648.5317398446664</v>
      </c>
      <c r="F20" s="15"/>
      <c r="G20" s="2"/>
      <c r="H20" s="16">
        <f>E20</f>
        <v>2648.5317398446664</v>
      </c>
      <c r="I20" s="16"/>
      <c r="J20" s="4" t="s">
        <v>65</v>
      </c>
      <c r="K20" s="16">
        <v>73</v>
      </c>
      <c r="L20" s="20">
        <f>E20*97%</f>
        <v>2569.0757876493262</v>
      </c>
      <c r="M20" s="15" t="s">
        <v>62</v>
      </c>
      <c r="N20" s="16">
        <v>1</v>
      </c>
      <c r="O20" s="16" t="s">
        <v>66</v>
      </c>
    </row>
    <row r="21" spans="1:15" ht="30" x14ac:dyDescent="0.25">
      <c r="A21" s="31">
        <v>2021</v>
      </c>
      <c r="B21" s="5">
        <v>19</v>
      </c>
      <c r="C21" s="5" t="s">
        <v>4</v>
      </c>
      <c r="D21" s="6" t="s">
        <v>24</v>
      </c>
      <c r="E21" s="18">
        <v>2926.5394182022196</v>
      </c>
      <c r="F21" s="15"/>
      <c r="G21" s="2"/>
      <c r="H21" s="18"/>
      <c r="I21" s="18"/>
      <c r="J21" s="15"/>
      <c r="K21" s="18"/>
      <c r="L21" s="18">
        <f>E21</f>
        <v>2926.5394182022196</v>
      </c>
      <c r="M21" s="15" t="s">
        <v>3</v>
      </c>
      <c r="N21" s="18">
        <v>110</v>
      </c>
      <c r="O21" s="18"/>
    </row>
    <row r="22" spans="1:15" ht="30" x14ac:dyDescent="0.25">
      <c r="A22" s="21">
        <v>2021</v>
      </c>
      <c r="B22" s="3">
        <v>20</v>
      </c>
      <c r="C22" s="3" t="s">
        <v>6</v>
      </c>
      <c r="D22" s="4" t="s">
        <v>25</v>
      </c>
      <c r="E22" s="16">
        <v>4135.7211833012352</v>
      </c>
      <c r="F22" s="15"/>
      <c r="G22" s="2"/>
      <c r="H22" s="16">
        <f>E22</f>
        <v>4135.7211833012352</v>
      </c>
      <c r="I22" s="16"/>
      <c r="J22" s="4" t="s">
        <v>65</v>
      </c>
      <c r="K22" s="16">
        <v>62</v>
      </c>
      <c r="L22" s="20">
        <f>E22*97%</f>
        <v>4011.649547802198</v>
      </c>
      <c r="M22" s="15" t="s">
        <v>62</v>
      </c>
      <c r="N22" s="16">
        <v>1</v>
      </c>
      <c r="O22" s="16" t="s">
        <v>66</v>
      </c>
    </row>
    <row r="23" spans="1:15" ht="30" x14ac:dyDescent="0.25">
      <c r="A23" s="21">
        <v>2021</v>
      </c>
      <c r="B23" s="3">
        <v>21</v>
      </c>
      <c r="C23" s="3" t="s">
        <v>6</v>
      </c>
      <c r="D23" s="4" t="s">
        <v>26</v>
      </c>
      <c r="E23" s="16">
        <v>7760.332756712186</v>
      </c>
      <c r="F23" s="15" t="s">
        <v>52</v>
      </c>
      <c r="G23" s="2">
        <v>16.5</v>
      </c>
      <c r="H23" s="16">
        <f>E23</f>
        <v>7760.332756712186</v>
      </c>
      <c r="I23" s="16"/>
      <c r="J23" s="4" t="s">
        <v>65</v>
      </c>
      <c r="K23" s="16">
        <v>76</v>
      </c>
      <c r="L23" s="20">
        <f>E23*97%</f>
        <v>7527.5227740108203</v>
      </c>
      <c r="M23" s="15" t="s">
        <v>62</v>
      </c>
      <c r="N23" s="16">
        <v>1</v>
      </c>
      <c r="O23" s="16" t="s">
        <v>66</v>
      </c>
    </row>
    <row r="24" spans="1:15" ht="30" x14ac:dyDescent="0.25">
      <c r="A24" s="21">
        <v>2021</v>
      </c>
      <c r="B24" s="3">
        <v>22</v>
      </c>
      <c r="C24" s="3" t="s">
        <v>6</v>
      </c>
      <c r="D24" s="4" t="s">
        <v>27</v>
      </c>
      <c r="E24" s="16">
        <v>6335.833898652847</v>
      </c>
      <c r="F24" s="15"/>
      <c r="G24" s="2"/>
      <c r="H24" s="16">
        <f>E24</f>
        <v>6335.833898652847</v>
      </c>
      <c r="I24" s="16"/>
      <c r="J24" s="4" t="s">
        <v>65</v>
      </c>
      <c r="K24" s="16">
        <v>9</v>
      </c>
      <c r="L24" s="20">
        <f>E24*97%</f>
        <v>6145.7588816932612</v>
      </c>
      <c r="M24" s="15" t="s">
        <v>62</v>
      </c>
      <c r="N24" s="16">
        <v>1</v>
      </c>
      <c r="O24" s="16" t="s">
        <v>66</v>
      </c>
    </row>
    <row r="25" spans="1:15" ht="30" x14ac:dyDescent="0.25">
      <c r="A25" s="31">
        <v>2021</v>
      </c>
      <c r="B25" s="5">
        <v>23</v>
      </c>
      <c r="C25" s="5" t="s">
        <v>4</v>
      </c>
      <c r="D25" s="6" t="s">
        <v>28</v>
      </c>
      <c r="E25" s="18">
        <v>2663.3070687480349</v>
      </c>
      <c r="F25" s="15"/>
      <c r="G25" s="2"/>
      <c r="H25" s="18"/>
      <c r="I25" s="18"/>
      <c r="J25" s="15"/>
      <c r="K25" s="18"/>
      <c r="L25" s="18">
        <f>E25</f>
        <v>2663.3070687480349</v>
      </c>
      <c r="M25" s="15" t="s">
        <v>3</v>
      </c>
      <c r="N25" s="18">
        <v>90</v>
      </c>
      <c r="O25" s="18"/>
    </row>
    <row r="26" spans="1:15" ht="30" x14ac:dyDescent="0.25">
      <c r="A26" s="21">
        <v>2021</v>
      </c>
      <c r="B26" s="3">
        <v>24</v>
      </c>
      <c r="C26" s="3" t="s">
        <v>6</v>
      </c>
      <c r="D26" s="4" t="s">
        <v>29</v>
      </c>
      <c r="E26" s="16">
        <v>3744.0193018585201</v>
      </c>
      <c r="F26" s="15"/>
      <c r="G26" s="2"/>
      <c r="H26" s="16">
        <f>E26</f>
        <v>3744.0193018585201</v>
      </c>
      <c r="I26" s="16"/>
      <c r="J26" s="4" t="s">
        <v>65</v>
      </c>
      <c r="K26" s="16">
        <v>120</v>
      </c>
      <c r="L26" s="20">
        <f>E26*97%</f>
        <v>3631.6987228027642</v>
      </c>
      <c r="M26" s="15" t="s">
        <v>62</v>
      </c>
      <c r="N26" s="16">
        <v>1</v>
      </c>
      <c r="O26" s="16" t="s">
        <v>66</v>
      </c>
    </row>
    <row r="27" spans="1:15" x14ac:dyDescent="0.25">
      <c r="A27" s="21">
        <v>2021</v>
      </c>
      <c r="B27" s="3">
        <v>25</v>
      </c>
      <c r="C27" s="3" t="s">
        <v>6</v>
      </c>
      <c r="D27" s="4" t="s">
        <v>30</v>
      </c>
      <c r="E27" s="16">
        <v>8187.940176124278</v>
      </c>
      <c r="F27" s="15"/>
      <c r="G27" s="2"/>
      <c r="H27" s="16">
        <f>E27</f>
        <v>8187.940176124278</v>
      </c>
      <c r="I27" s="16"/>
      <c r="J27" s="15" t="s">
        <v>78</v>
      </c>
      <c r="K27" s="16">
        <v>20</v>
      </c>
      <c r="L27" s="20">
        <f>H27*96.9%</f>
        <v>7934.1140306644256</v>
      </c>
      <c r="M27" s="15" t="s">
        <v>62</v>
      </c>
      <c r="N27" s="16">
        <v>127</v>
      </c>
      <c r="O27" s="16"/>
    </row>
    <row r="28" spans="1:15" ht="30" x14ac:dyDescent="0.25">
      <c r="A28" s="31">
        <v>2021</v>
      </c>
      <c r="B28" s="5">
        <v>26</v>
      </c>
      <c r="C28" s="5" t="s">
        <v>4</v>
      </c>
      <c r="D28" s="6" t="s">
        <v>31</v>
      </c>
      <c r="E28" s="18">
        <v>4072.4013405062578</v>
      </c>
      <c r="F28" s="15"/>
      <c r="G28" s="2"/>
      <c r="H28" s="18"/>
      <c r="I28" s="18"/>
      <c r="J28" s="15"/>
      <c r="K28" s="18"/>
      <c r="L28" s="18">
        <f>E28</f>
        <v>4072.4013405062578</v>
      </c>
      <c r="M28" s="15" t="s">
        <v>3</v>
      </c>
      <c r="N28" s="18">
        <v>145</v>
      </c>
      <c r="O28" s="18"/>
    </row>
    <row r="29" spans="1:15" ht="30" x14ac:dyDescent="0.25">
      <c r="A29" s="31">
        <v>2021</v>
      </c>
      <c r="B29" s="5">
        <v>27</v>
      </c>
      <c r="C29" s="5" t="s">
        <v>4</v>
      </c>
      <c r="D29" s="6" t="s">
        <v>32</v>
      </c>
      <c r="E29" s="18">
        <v>3089.5412296973286</v>
      </c>
      <c r="F29" s="15"/>
      <c r="G29" s="2"/>
      <c r="H29" s="18"/>
      <c r="I29" s="18"/>
      <c r="J29" s="15"/>
      <c r="K29" s="18"/>
      <c r="L29" s="18">
        <f>E29</f>
        <v>3089.5412296973286</v>
      </c>
      <c r="M29" s="15" t="s">
        <v>68</v>
      </c>
      <c r="N29" s="18">
        <v>15</v>
      </c>
      <c r="O29" s="18"/>
    </row>
    <row r="30" spans="1:15" x14ac:dyDescent="0.25">
      <c r="A30" s="21">
        <v>2021</v>
      </c>
      <c r="B30" s="3">
        <v>28</v>
      </c>
      <c r="C30" s="3" t="s">
        <v>6</v>
      </c>
      <c r="D30" s="4" t="s">
        <v>33</v>
      </c>
      <c r="E30" s="16">
        <v>6990.9091856312489</v>
      </c>
      <c r="F30" s="15"/>
      <c r="G30" s="2"/>
      <c r="H30" s="16"/>
      <c r="I30" s="16"/>
      <c r="J30" s="4"/>
      <c r="K30" s="16"/>
      <c r="L30" s="20">
        <f>E30*95%</f>
        <v>6641.3637263496857</v>
      </c>
      <c r="M30" s="15" t="s">
        <v>64</v>
      </c>
      <c r="N30" s="16">
        <v>25</v>
      </c>
      <c r="O30" s="16"/>
    </row>
    <row r="31" spans="1:15" ht="30" x14ac:dyDescent="0.25">
      <c r="A31" s="31">
        <v>2021</v>
      </c>
      <c r="B31" s="5">
        <v>29</v>
      </c>
      <c r="C31" s="5" t="s">
        <v>4</v>
      </c>
      <c r="D31" s="6" t="s">
        <v>34</v>
      </c>
      <c r="E31" s="18">
        <v>2614.6551753664248</v>
      </c>
      <c r="F31" s="15"/>
      <c r="G31" s="2"/>
      <c r="H31" s="18"/>
      <c r="I31" s="18"/>
      <c r="J31" s="15"/>
      <c r="K31" s="18"/>
      <c r="L31" s="18">
        <f>E31</f>
        <v>2614.6551753664248</v>
      </c>
      <c r="M31" s="15" t="s">
        <v>3</v>
      </c>
      <c r="N31" s="18">
        <v>86</v>
      </c>
      <c r="O31" s="18"/>
    </row>
    <row r="32" spans="1:15" ht="30" x14ac:dyDescent="0.25">
      <c r="A32" s="21">
        <v>2021</v>
      </c>
      <c r="B32" s="3">
        <v>30</v>
      </c>
      <c r="C32" s="3" t="s">
        <v>6</v>
      </c>
      <c r="D32" s="4" t="s">
        <v>35</v>
      </c>
      <c r="E32" s="16">
        <v>4509.0684785385856</v>
      </c>
      <c r="F32" s="15" t="s">
        <v>53</v>
      </c>
      <c r="G32" s="2">
        <v>25</v>
      </c>
      <c r="H32" s="16">
        <f>E32</f>
        <v>4509.0684785385856</v>
      </c>
      <c r="I32" s="16"/>
      <c r="J32" s="4" t="s">
        <v>65</v>
      </c>
      <c r="K32" s="16">
        <v>72</v>
      </c>
      <c r="L32" s="20">
        <f>E32*97%</f>
        <v>4373.7964241824284</v>
      </c>
      <c r="M32" s="15" t="s">
        <v>62</v>
      </c>
      <c r="N32" s="16">
        <v>1</v>
      </c>
      <c r="O32" s="16" t="s">
        <v>66</v>
      </c>
    </row>
    <row r="33" spans="1:15" ht="30" x14ac:dyDescent="0.25">
      <c r="A33" s="21">
        <v>2021</v>
      </c>
      <c r="B33" s="3">
        <v>31</v>
      </c>
      <c r="C33" s="3" t="s">
        <v>6</v>
      </c>
      <c r="D33" s="4" t="s">
        <v>36</v>
      </c>
      <c r="E33" s="16">
        <v>2150.4136874671658</v>
      </c>
      <c r="F33" s="15" t="s">
        <v>54</v>
      </c>
      <c r="G33" s="2">
        <v>23</v>
      </c>
      <c r="H33" s="16">
        <f>E33</f>
        <v>2150.4136874671658</v>
      </c>
      <c r="I33" s="16"/>
      <c r="J33" s="15" t="s">
        <v>78</v>
      </c>
      <c r="K33" s="16">
        <v>51</v>
      </c>
      <c r="L33" s="20">
        <f>H33*96.9%</f>
        <v>2083.7508631556839</v>
      </c>
      <c r="M33" s="15" t="s">
        <v>62</v>
      </c>
      <c r="N33" s="16">
        <v>106.744</v>
      </c>
      <c r="O33" s="16"/>
    </row>
    <row r="34" spans="1:15" ht="30" x14ac:dyDescent="0.25">
      <c r="A34" s="31">
        <v>2021</v>
      </c>
      <c r="B34" s="5">
        <v>32</v>
      </c>
      <c r="C34" s="5" t="s">
        <v>4</v>
      </c>
      <c r="D34" s="6" t="s">
        <v>37</v>
      </c>
      <c r="E34" s="18">
        <v>2156.2969096427937</v>
      </c>
      <c r="F34" s="15"/>
      <c r="G34" s="2"/>
      <c r="H34" s="18"/>
      <c r="I34" s="18"/>
      <c r="J34" s="15"/>
      <c r="K34" s="18"/>
      <c r="L34" s="18">
        <f>E34</f>
        <v>2156.2969096427937</v>
      </c>
      <c r="M34" s="15" t="s">
        <v>3</v>
      </c>
      <c r="N34" s="18">
        <v>110</v>
      </c>
      <c r="O34" s="18"/>
    </row>
    <row r="35" spans="1:15" ht="30" x14ac:dyDescent="0.25">
      <c r="A35" s="31">
        <v>2021</v>
      </c>
      <c r="B35" s="5">
        <v>33</v>
      </c>
      <c r="C35" s="5" t="s">
        <v>4</v>
      </c>
      <c r="D35" s="6" t="s">
        <v>38</v>
      </c>
      <c r="E35" s="18">
        <v>2399.2614096198035</v>
      </c>
      <c r="F35" s="15"/>
      <c r="G35" s="2"/>
      <c r="H35" s="18"/>
      <c r="I35" s="18"/>
      <c r="J35" s="15"/>
      <c r="K35" s="18"/>
      <c r="L35" s="18">
        <f>E35</f>
        <v>2399.2614096198035</v>
      </c>
      <c r="M35" s="15" t="s">
        <v>3</v>
      </c>
      <c r="N35" s="18">
        <v>65</v>
      </c>
      <c r="O35" s="18"/>
    </row>
    <row r="36" spans="1:15" ht="30" x14ac:dyDescent="0.25">
      <c r="A36" s="31" t="s">
        <v>40</v>
      </c>
      <c r="B36" s="5">
        <v>1</v>
      </c>
      <c r="C36" s="5" t="s">
        <v>4</v>
      </c>
      <c r="D36" s="6" t="s">
        <v>5</v>
      </c>
      <c r="E36" s="18">
        <v>133890.8580178679</v>
      </c>
      <c r="F36" s="15"/>
      <c r="G36" s="15"/>
      <c r="H36" s="18"/>
      <c r="I36" s="18"/>
      <c r="J36" s="15"/>
      <c r="K36" s="18"/>
      <c r="L36" s="18">
        <f>E36</f>
        <v>133890.8580178679</v>
      </c>
      <c r="M36" s="15" t="s">
        <v>3</v>
      </c>
      <c r="N36" s="18">
        <v>16</v>
      </c>
      <c r="O36" s="18"/>
    </row>
    <row r="37" spans="1:15" x14ac:dyDescent="0.25">
      <c r="A37" s="21" t="s">
        <v>40</v>
      </c>
      <c r="B37" s="3">
        <v>2</v>
      </c>
      <c r="C37" s="3" t="s">
        <v>6</v>
      </c>
      <c r="D37" s="4" t="s">
        <v>7</v>
      </c>
      <c r="E37" s="16">
        <v>29199.272236027507</v>
      </c>
      <c r="F37" s="15"/>
      <c r="G37" s="25"/>
      <c r="H37" s="16">
        <f>E37</f>
        <v>29199.272236027507</v>
      </c>
      <c r="I37" s="16"/>
      <c r="J37" s="14" t="s">
        <v>55</v>
      </c>
      <c r="K37" s="17">
        <v>11</v>
      </c>
      <c r="L37" s="20">
        <f>E37*95.7%</f>
        <v>27943.703529878327</v>
      </c>
      <c r="M37" s="15" t="s">
        <v>62</v>
      </c>
      <c r="N37" s="16">
        <v>154.54400000000001</v>
      </c>
      <c r="O37" s="16"/>
    </row>
    <row r="38" spans="1:15" ht="30" x14ac:dyDescent="0.25">
      <c r="A38" s="21" t="s">
        <v>40</v>
      </c>
      <c r="B38" s="3">
        <v>3</v>
      </c>
      <c r="C38" s="3" t="s">
        <v>6</v>
      </c>
      <c r="D38" s="4" t="s">
        <v>8</v>
      </c>
      <c r="E38" s="16">
        <v>11017.168771355529</v>
      </c>
      <c r="F38" s="15"/>
      <c r="G38" s="2"/>
      <c r="H38" s="16">
        <f>E38</f>
        <v>11017.168771355529</v>
      </c>
      <c r="I38" s="16"/>
      <c r="J38" s="4" t="s">
        <v>65</v>
      </c>
      <c r="K38" s="16">
        <v>30</v>
      </c>
      <c r="L38" s="20">
        <f>E38*97%</f>
        <v>10686.653708214862</v>
      </c>
      <c r="M38" s="15" t="s">
        <v>62</v>
      </c>
      <c r="N38" s="16">
        <v>1</v>
      </c>
      <c r="O38" s="16" t="s">
        <v>66</v>
      </c>
    </row>
    <row r="39" spans="1:15" ht="30" x14ac:dyDescent="0.25">
      <c r="A39" s="21" t="s">
        <v>40</v>
      </c>
      <c r="B39" s="3">
        <v>4</v>
      </c>
      <c r="C39" s="3" t="s">
        <v>6</v>
      </c>
      <c r="D39" s="4" t="s">
        <v>9</v>
      </c>
      <c r="E39" s="16">
        <v>4841.6809179459706</v>
      </c>
      <c r="F39" s="15"/>
      <c r="G39" s="2"/>
      <c r="H39" s="16">
        <f>E39</f>
        <v>4841.6809179459706</v>
      </c>
      <c r="I39" s="16"/>
      <c r="J39" s="4" t="s">
        <v>65</v>
      </c>
      <c r="K39" s="16">
        <v>71</v>
      </c>
      <c r="L39" s="20">
        <f>E39*97%</f>
        <v>4696.4304904075916</v>
      </c>
      <c r="M39" s="15" t="s">
        <v>62</v>
      </c>
      <c r="N39" s="16">
        <v>1</v>
      </c>
      <c r="O39" s="16" t="s">
        <v>66</v>
      </c>
    </row>
    <row r="40" spans="1:15" ht="30" x14ac:dyDescent="0.25">
      <c r="A40" s="31" t="s">
        <v>40</v>
      </c>
      <c r="B40" s="5">
        <v>5</v>
      </c>
      <c r="C40" s="5" t="s">
        <v>4</v>
      </c>
      <c r="D40" s="6" t="s">
        <v>10</v>
      </c>
      <c r="E40" s="18">
        <v>4045.8864266125593</v>
      </c>
      <c r="F40" s="15" t="s">
        <v>59</v>
      </c>
      <c r="G40" s="2">
        <v>12</v>
      </c>
      <c r="H40" s="18"/>
      <c r="I40" s="18"/>
      <c r="J40" s="15"/>
      <c r="K40" s="18"/>
      <c r="L40" s="18">
        <f>E40</f>
        <v>4045.8864266125593</v>
      </c>
      <c r="M40" s="15" t="s">
        <v>3</v>
      </c>
      <c r="N40" s="18">
        <v>112</v>
      </c>
      <c r="O40" s="18"/>
    </row>
    <row r="41" spans="1:15" ht="30" x14ac:dyDescent="0.25">
      <c r="A41" s="21" t="s">
        <v>40</v>
      </c>
      <c r="B41" s="3">
        <v>6</v>
      </c>
      <c r="C41" s="3" t="s">
        <v>6</v>
      </c>
      <c r="D41" s="4" t="s">
        <v>11</v>
      </c>
      <c r="E41" s="16">
        <v>3744.1596927806877</v>
      </c>
      <c r="F41" s="15" t="s">
        <v>60</v>
      </c>
      <c r="G41" s="2">
        <v>18</v>
      </c>
      <c r="H41" s="16">
        <f>E41</f>
        <v>3744.1596927806877</v>
      </c>
      <c r="I41" s="16"/>
      <c r="J41" s="4" t="s">
        <v>65</v>
      </c>
      <c r="K41" s="16">
        <v>95</v>
      </c>
      <c r="L41" s="20">
        <f>E41*97%</f>
        <v>3631.834901997267</v>
      </c>
      <c r="M41" s="15" t="s">
        <v>62</v>
      </c>
      <c r="N41" s="16">
        <v>1</v>
      </c>
      <c r="O41" s="16" t="s">
        <v>66</v>
      </c>
    </row>
    <row r="42" spans="1:15" ht="30" x14ac:dyDescent="0.25">
      <c r="A42" s="21" t="s">
        <v>40</v>
      </c>
      <c r="B42" s="3">
        <v>7</v>
      </c>
      <c r="C42" s="3" t="s">
        <v>6</v>
      </c>
      <c r="D42" s="4" t="s">
        <v>12</v>
      </c>
      <c r="E42" s="16">
        <v>2639.3997202778414</v>
      </c>
      <c r="F42" s="15"/>
      <c r="G42" s="2"/>
      <c r="H42" s="16">
        <f>E42</f>
        <v>2639.3997202778414</v>
      </c>
      <c r="I42" s="16"/>
      <c r="J42" s="4" t="s">
        <v>65</v>
      </c>
      <c r="K42" s="16">
        <v>55</v>
      </c>
      <c r="L42" s="20">
        <f>E42*97%</f>
        <v>2560.217728669506</v>
      </c>
      <c r="M42" s="15" t="s">
        <v>62</v>
      </c>
      <c r="N42" s="16">
        <v>1</v>
      </c>
      <c r="O42" s="16" t="s">
        <v>66</v>
      </c>
    </row>
    <row r="43" spans="1:15" x14ac:dyDescent="0.25">
      <c r="A43" s="21" t="s">
        <v>40</v>
      </c>
      <c r="B43" s="5">
        <v>8</v>
      </c>
      <c r="C43" s="5" t="s">
        <v>6</v>
      </c>
      <c r="D43" s="6" t="s">
        <v>13</v>
      </c>
      <c r="E43" s="18">
        <v>4656.991742032219</v>
      </c>
      <c r="F43" s="15"/>
      <c r="G43" s="2"/>
      <c r="H43" s="16">
        <f>E43</f>
        <v>4656.991742032219</v>
      </c>
      <c r="I43" s="16"/>
      <c r="J43" s="15" t="s">
        <v>78</v>
      </c>
      <c r="K43" s="16">
        <v>54</v>
      </c>
      <c r="L43" s="20">
        <f>E43*96.9%</f>
        <v>4512.6249980292205</v>
      </c>
      <c r="M43" s="15" t="s">
        <v>62</v>
      </c>
      <c r="N43" s="18">
        <v>137</v>
      </c>
      <c r="O43" s="16"/>
    </row>
    <row r="44" spans="1:15" ht="30" x14ac:dyDescent="0.25">
      <c r="A44" s="31" t="s">
        <v>40</v>
      </c>
      <c r="B44" s="5">
        <v>9</v>
      </c>
      <c r="C44" s="5" t="s">
        <v>4</v>
      </c>
      <c r="D44" s="6" t="s">
        <v>14</v>
      </c>
      <c r="E44" s="18">
        <v>3734.1990993791542</v>
      </c>
      <c r="F44" s="15" t="s">
        <v>73</v>
      </c>
      <c r="G44" s="2">
        <v>50</v>
      </c>
      <c r="H44" s="18"/>
      <c r="I44" s="18"/>
      <c r="J44" s="15"/>
      <c r="K44" s="18"/>
      <c r="L44" s="18">
        <f>E44</f>
        <v>3734.1990993791542</v>
      </c>
      <c r="M44" s="15" t="s">
        <v>3</v>
      </c>
      <c r="N44" s="18">
        <v>157</v>
      </c>
      <c r="O44" s="18"/>
    </row>
    <row r="45" spans="1:15" x14ac:dyDescent="0.25">
      <c r="A45" s="21" t="s">
        <v>40</v>
      </c>
      <c r="B45" s="3">
        <v>10</v>
      </c>
      <c r="C45" s="3" t="s">
        <v>6</v>
      </c>
      <c r="D45" s="4" t="s">
        <v>15</v>
      </c>
      <c r="E45" s="16">
        <v>3508.3516111415079</v>
      </c>
      <c r="F45" s="15"/>
      <c r="G45" s="2"/>
      <c r="H45" s="16">
        <f>E45</f>
        <v>3508.3516111415079</v>
      </c>
      <c r="I45" s="16"/>
      <c r="J45" s="14" t="s">
        <v>55</v>
      </c>
      <c r="K45" s="16">
        <v>45</v>
      </c>
      <c r="L45" s="20">
        <f>E45*95.7%</f>
        <v>3357.4924918624233</v>
      </c>
      <c r="M45" s="15" t="s">
        <v>62</v>
      </c>
      <c r="N45" s="16">
        <v>154.54400000000001</v>
      </c>
      <c r="O45" s="16"/>
    </row>
    <row r="46" spans="1:15" x14ac:dyDescent="0.25">
      <c r="A46" s="21" t="s">
        <v>40</v>
      </c>
      <c r="B46" s="3">
        <v>11</v>
      </c>
      <c r="C46" s="3" t="s">
        <v>6</v>
      </c>
      <c r="D46" s="4" t="s">
        <v>16</v>
      </c>
      <c r="E46" s="16">
        <v>3799.8549707777925</v>
      </c>
      <c r="F46" s="15"/>
      <c r="G46" s="2"/>
      <c r="H46" s="16">
        <f>E46</f>
        <v>3799.8549707777925</v>
      </c>
      <c r="I46" s="16"/>
      <c r="J46" s="14" t="s">
        <v>55</v>
      </c>
      <c r="K46" s="16">
        <v>20</v>
      </c>
      <c r="L46" s="20">
        <f>E46*95.7%</f>
        <v>3636.4612070343478</v>
      </c>
      <c r="M46" s="15" t="s">
        <v>62</v>
      </c>
      <c r="N46" s="16">
        <v>154.54400000000001</v>
      </c>
      <c r="O46" s="16"/>
    </row>
    <row r="47" spans="1:15" ht="30" x14ac:dyDescent="0.25">
      <c r="A47" s="31" t="s">
        <v>40</v>
      </c>
      <c r="B47" s="5">
        <v>12</v>
      </c>
      <c r="C47" s="5" t="s">
        <v>4</v>
      </c>
      <c r="D47" s="6" t="s">
        <v>17</v>
      </c>
      <c r="E47" s="18">
        <v>5195.2435268891604</v>
      </c>
      <c r="F47" s="15"/>
      <c r="G47" s="2"/>
      <c r="H47" s="18"/>
      <c r="I47" s="18"/>
      <c r="J47" s="15"/>
      <c r="K47" s="18"/>
      <c r="L47" s="18">
        <f>E47</f>
        <v>5195.2435268891604</v>
      </c>
      <c r="M47" s="15" t="s">
        <v>3</v>
      </c>
      <c r="N47" s="18">
        <v>53</v>
      </c>
      <c r="O47" s="18"/>
    </row>
    <row r="48" spans="1:15" ht="30" x14ac:dyDescent="0.25">
      <c r="A48" s="31" t="s">
        <v>40</v>
      </c>
      <c r="B48" s="5">
        <v>13</v>
      </c>
      <c r="C48" s="5" t="s">
        <v>4</v>
      </c>
      <c r="D48" s="6" t="s">
        <v>18</v>
      </c>
      <c r="E48" s="18">
        <v>3614.4395607242768</v>
      </c>
      <c r="F48" s="15" t="s">
        <v>58</v>
      </c>
      <c r="G48" s="2">
        <v>12</v>
      </c>
      <c r="H48" s="18"/>
      <c r="I48" s="18"/>
      <c r="J48" s="15"/>
      <c r="K48" s="18"/>
      <c r="L48" s="18">
        <f>E48</f>
        <v>3614.4395607242768</v>
      </c>
      <c r="M48" s="15" t="s">
        <v>3</v>
      </c>
      <c r="N48" s="18">
        <v>176</v>
      </c>
      <c r="O48" s="18"/>
    </row>
    <row r="49" spans="1:15" ht="30" x14ac:dyDescent="0.25">
      <c r="A49" s="21" t="s">
        <v>40</v>
      </c>
      <c r="B49" s="3">
        <v>14</v>
      </c>
      <c r="C49" s="3" t="s">
        <v>6</v>
      </c>
      <c r="D49" s="4" t="s">
        <v>19</v>
      </c>
      <c r="E49" s="16">
        <v>2010.6837355534287</v>
      </c>
      <c r="F49" s="15"/>
      <c r="G49" s="2"/>
      <c r="H49" s="16">
        <f>E49</f>
        <v>2010.6837355534287</v>
      </c>
      <c r="I49" s="16"/>
      <c r="J49" s="4" t="s">
        <v>65</v>
      </c>
      <c r="K49" s="16">
        <v>112</v>
      </c>
      <c r="L49" s="20">
        <f>E49*97%</f>
        <v>1950.3632234868257</v>
      </c>
      <c r="M49" s="15" t="s">
        <v>62</v>
      </c>
      <c r="N49" s="16">
        <v>1</v>
      </c>
      <c r="O49" s="16" t="s">
        <v>66</v>
      </c>
    </row>
    <row r="50" spans="1:15" x14ac:dyDescent="0.25">
      <c r="A50" s="21" t="s">
        <v>40</v>
      </c>
      <c r="B50" s="3">
        <v>15</v>
      </c>
      <c r="C50" s="3" t="s">
        <v>6</v>
      </c>
      <c r="D50" s="4" t="s">
        <v>20</v>
      </c>
      <c r="E50" s="16">
        <v>3968.014750288381</v>
      </c>
      <c r="F50" s="15"/>
      <c r="G50" s="2"/>
      <c r="H50" s="16">
        <f>E50</f>
        <v>3968.014750288381</v>
      </c>
      <c r="I50" s="16"/>
      <c r="J50" s="15" t="s">
        <v>78</v>
      </c>
      <c r="K50" s="16">
        <v>30</v>
      </c>
      <c r="L50" s="20">
        <f>H50*96.9%</f>
        <v>3845.0062930294416</v>
      </c>
      <c r="M50" s="15" t="s">
        <v>62</v>
      </c>
      <c r="N50" s="16">
        <v>111</v>
      </c>
      <c r="O50" s="16"/>
    </row>
    <row r="51" spans="1:15" ht="30" x14ac:dyDescent="0.25">
      <c r="A51" s="31" t="s">
        <v>40</v>
      </c>
      <c r="B51" s="5">
        <v>16</v>
      </c>
      <c r="C51" s="5" t="s">
        <v>4</v>
      </c>
      <c r="D51" s="6" t="s">
        <v>21</v>
      </c>
      <c r="E51" s="18">
        <v>15627.678126412584</v>
      </c>
      <c r="F51" s="15"/>
      <c r="G51" s="2"/>
      <c r="H51" s="18"/>
      <c r="I51" s="18"/>
      <c r="J51" s="15"/>
      <c r="K51" s="18"/>
      <c r="L51" s="18">
        <f>E51</f>
        <v>15627.678126412584</v>
      </c>
      <c r="M51" s="15" t="s">
        <v>3</v>
      </c>
      <c r="N51" s="18">
        <v>30</v>
      </c>
      <c r="O51" s="18"/>
    </row>
    <row r="52" spans="1:15" ht="30" x14ac:dyDescent="0.25">
      <c r="A52" s="21" t="s">
        <v>40</v>
      </c>
      <c r="B52" s="3">
        <v>17</v>
      </c>
      <c r="C52" s="3" t="s">
        <v>6</v>
      </c>
      <c r="D52" s="4" t="s">
        <v>22</v>
      </c>
      <c r="E52" s="16">
        <v>4696.4347794106498</v>
      </c>
      <c r="F52" s="15"/>
      <c r="G52" s="2"/>
      <c r="H52" s="16">
        <f>E52</f>
        <v>4696.4347794106498</v>
      </c>
      <c r="I52" s="16"/>
      <c r="J52" s="4" t="s">
        <v>65</v>
      </c>
      <c r="K52" s="16">
        <v>43</v>
      </c>
      <c r="L52" s="20">
        <f>E52*97%</f>
        <v>4555.54173602833</v>
      </c>
      <c r="M52" s="15" t="s">
        <v>62</v>
      </c>
      <c r="N52" s="16">
        <v>1</v>
      </c>
      <c r="O52" s="16" t="s">
        <v>66</v>
      </c>
    </row>
    <row r="53" spans="1:15" ht="30" x14ac:dyDescent="0.25">
      <c r="A53" s="21" t="s">
        <v>40</v>
      </c>
      <c r="B53" s="3">
        <v>18</v>
      </c>
      <c r="C53" s="3" t="s">
        <v>6</v>
      </c>
      <c r="D53" s="4" t="s">
        <v>23</v>
      </c>
      <c r="E53" s="16">
        <v>2656.8989702043687</v>
      </c>
      <c r="F53" s="15"/>
      <c r="G53" s="2"/>
      <c r="H53" s="16">
        <f>E53</f>
        <v>2656.8989702043687</v>
      </c>
      <c r="I53" s="16"/>
      <c r="J53" s="4" t="s">
        <v>65</v>
      </c>
      <c r="K53" s="16">
        <v>73</v>
      </c>
      <c r="L53" s="20">
        <f>E53*97%</f>
        <v>2577.1920010982376</v>
      </c>
      <c r="M53" s="15" t="s">
        <v>62</v>
      </c>
      <c r="N53" s="16">
        <v>1</v>
      </c>
      <c r="O53" s="16" t="s">
        <v>66</v>
      </c>
    </row>
    <row r="54" spans="1:15" ht="30" x14ac:dyDescent="0.25">
      <c r="A54" s="31" t="s">
        <v>40</v>
      </c>
      <c r="B54" s="5">
        <v>19</v>
      </c>
      <c r="C54" s="5" t="s">
        <v>4</v>
      </c>
      <c r="D54" s="6" t="s">
        <v>24</v>
      </c>
      <c r="E54" s="18">
        <v>2935.784929252914</v>
      </c>
      <c r="F54" s="15" t="s">
        <v>56</v>
      </c>
      <c r="G54" s="2">
        <v>20</v>
      </c>
      <c r="H54" s="18"/>
      <c r="I54" s="18"/>
      <c r="J54" s="15"/>
      <c r="K54" s="18"/>
      <c r="L54" s="18">
        <f>E54</f>
        <v>2935.784929252914</v>
      </c>
      <c r="M54" s="15" t="s">
        <v>3</v>
      </c>
      <c r="N54" s="18">
        <v>110</v>
      </c>
      <c r="O54" s="18"/>
    </row>
    <row r="55" spans="1:15" ht="30" x14ac:dyDescent="0.25">
      <c r="A55" s="21" t="s">
        <v>40</v>
      </c>
      <c r="B55" s="3">
        <v>20</v>
      </c>
      <c r="C55" s="3" t="s">
        <v>6</v>
      </c>
      <c r="D55" s="4" t="s">
        <v>25</v>
      </c>
      <c r="E55" s="16">
        <v>4148.786736310698</v>
      </c>
      <c r="F55" s="15"/>
      <c r="G55" s="2"/>
      <c r="H55" s="16">
        <f>E55</f>
        <v>4148.786736310698</v>
      </c>
      <c r="I55" s="16"/>
      <c r="J55" s="4" t="s">
        <v>65</v>
      </c>
      <c r="K55" s="16">
        <v>57</v>
      </c>
      <c r="L55" s="20">
        <f>E55*97%</f>
        <v>4024.3231342213771</v>
      </c>
      <c r="M55" s="15" t="s">
        <v>62</v>
      </c>
      <c r="N55" s="16">
        <v>1</v>
      </c>
      <c r="O55" s="16" t="s">
        <v>66</v>
      </c>
    </row>
    <row r="56" spans="1:15" ht="30" x14ac:dyDescent="0.25">
      <c r="A56" s="21" t="s">
        <v>40</v>
      </c>
      <c r="B56" s="3">
        <v>21</v>
      </c>
      <c r="C56" s="3" t="s">
        <v>6</v>
      </c>
      <c r="D56" s="4" t="s">
        <v>26</v>
      </c>
      <c r="E56" s="16">
        <v>7784.8491673960798</v>
      </c>
      <c r="F56" s="15" t="s">
        <v>52</v>
      </c>
      <c r="G56" s="2">
        <v>16.5</v>
      </c>
      <c r="H56" s="16">
        <f>E56</f>
        <v>7784.8491673960798</v>
      </c>
      <c r="I56" s="16"/>
      <c r="J56" s="4" t="s">
        <v>65</v>
      </c>
      <c r="K56" s="16">
        <v>76</v>
      </c>
      <c r="L56" s="20">
        <f>E56*97%</f>
        <v>7551.3036923741975</v>
      </c>
      <c r="M56" s="15" t="s">
        <v>62</v>
      </c>
      <c r="N56" s="16">
        <v>1</v>
      </c>
      <c r="O56" s="16" t="s">
        <v>66</v>
      </c>
    </row>
    <row r="57" spans="1:15" ht="30" x14ac:dyDescent="0.25">
      <c r="A57" s="21" t="s">
        <v>40</v>
      </c>
      <c r="B57" s="3">
        <v>22</v>
      </c>
      <c r="C57" s="3" t="s">
        <v>6</v>
      </c>
      <c r="D57" s="4" t="s">
        <v>27</v>
      </c>
      <c r="E57" s="16">
        <v>6355.8500385213292</v>
      </c>
      <c r="F57" s="15"/>
      <c r="G57" s="2"/>
      <c r="H57" s="16">
        <f>E57</f>
        <v>6355.8500385213292</v>
      </c>
      <c r="I57" s="16"/>
      <c r="J57" s="4" t="s">
        <v>65</v>
      </c>
      <c r="K57" s="16">
        <v>9</v>
      </c>
      <c r="L57" s="20">
        <f>E57*97%</f>
        <v>6165.1745373656895</v>
      </c>
      <c r="M57" s="15" t="s">
        <v>62</v>
      </c>
      <c r="N57" s="16">
        <v>1</v>
      </c>
      <c r="O57" s="16" t="s">
        <v>66</v>
      </c>
    </row>
    <row r="58" spans="1:15" ht="30" x14ac:dyDescent="0.25">
      <c r="A58" s="31" t="s">
        <v>40</v>
      </c>
      <c r="B58" s="5">
        <v>23</v>
      </c>
      <c r="C58" s="5" t="s">
        <v>4</v>
      </c>
      <c r="D58" s="6" t="s">
        <v>28</v>
      </c>
      <c r="E58" s="18">
        <v>2671.7209772648148</v>
      </c>
      <c r="F58" s="15"/>
      <c r="G58" s="2"/>
      <c r="H58" s="18"/>
      <c r="I58" s="18"/>
      <c r="J58" s="15"/>
      <c r="K58" s="18"/>
      <c r="L58" s="18">
        <f>E58</f>
        <v>2671.7209772648148</v>
      </c>
      <c r="M58" s="15" t="s">
        <v>3</v>
      </c>
      <c r="N58" s="18">
        <v>90</v>
      </c>
      <c r="O58" s="18"/>
    </row>
    <row r="59" spans="1:15" ht="30" x14ac:dyDescent="0.25">
      <c r="A59" s="21" t="s">
        <v>40</v>
      </c>
      <c r="B59" s="3">
        <v>24</v>
      </c>
      <c r="C59" s="3" t="s">
        <v>6</v>
      </c>
      <c r="D59" s="4" t="s">
        <v>29</v>
      </c>
      <c r="E59" s="16">
        <v>3755.8473919276471</v>
      </c>
      <c r="F59" s="15" t="s">
        <v>81</v>
      </c>
      <c r="G59" s="2">
        <v>18</v>
      </c>
      <c r="H59" s="16">
        <f>E59</f>
        <v>3755.8473919276471</v>
      </c>
      <c r="I59" s="16"/>
      <c r="J59" s="4" t="s">
        <v>65</v>
      </c>
      <c r="K59" s="16">
        <v>114</v>
      </c>
      <c r="L59" s="20">
        <f>E59*97%</f>
        <v>3643.1719701698175</v>
      </c>
      <c r="M59" s="15" t="s">
        <v>62</v>
      </c>
      <c r="N59" s="16">
        <v>1</v>
      </c>
      <c r="O59" s="16" t="s">
        <v>66</v>
      </c>
    </row>
    <row r="60" spans="1:15" x14ac:dyDescent="0.25">
      <c r="A60" s="21" t="s">
        <v>40</v>
      </c>
      <c r="B60" s="3">
        <v>25</v>
      </c>
      <c r="C60" s="3" t="s">
        <v>6</v>
      </c>
      <c r="D60" s="4" t="s">
        <v>30</v>
      </c>
      <c r="E60" s="16">
        <v>8213.8074823734059</v>
      </c>
      <c r="F60" s="15"/>
      <c r="G60" s="2"/>
      <c r="H60" s="16">
        <f>E60</f>
        <v>8213.8074823734059</v>
      </c>
      <c r="I60" s="16"/>
      <c r="J60" s="15" t="s">
        <v>78</v>
      </c>
      <c r="K60" s="16">
        <v>20</v>
      </c>
      <c r="L60" s="20">
        <f>H60*96.9%</f>
        <v>7959.1794504198315</v>
      </c>
      <c r="M60" s="15" t="s">
        <v>62</v>
      </c>
      <c r="N60" s="16">
        <v>127</v>
      </c>
      <c r="O60" s="16"/>
    </row>
    <row r="61" spans="1:15" ht="60" x14ac:dyDescent="0.25">
      <c r="A61" s="31" t="s">
        <v>40</v>
      </c>
      <c r="B61" s="5">
        <v>26</v>
      </c>
      <c r="C61" s="5" t="s">
        <v>4</v>
      </c>
      <c r="D61" s="6" t="s">
        <v>31</v>
      </c>
      <c r="E61" s="18">
        <v>4085.2668537340423</v>
      </c>
      <c r="F61" s="15" t="s">
        <v>74</v>
      </c>
      <c r="G61" s="2">
        <v>85</v>
      </c>
      <c r="H61" s="18"/>
      <c r="I61" s="18"/>
      <c r="J61" s="15"/>
      <c r="K61" s="18"/>
      <c r="L61" s="18">
        <f>E61</f>
        <v>4085.2668537340423</v>
      </c>
      <c r="M61" s="15" t="s">
        <v>3</v>
      </c>
      <c r="N61" s="18">
        <v>112</v>
      </c>
      <c r="O61" s="18"/>
    </row>
    <row r="62" spans="1:15" ht="30" x14ac:dyDescent="0.25">
      <c r="A62" s="31" t="s">
        <v>40</v>
      </c>
      <c r="B62" s="5">
        <v>27</v>
      </c>
      <c r="C62" s="5" t="s">
        <v>4</v>
      </c>
      <c r="D62" s="6" t="s">
        <v>32</v>
      </c>
      <c r="E62" s="18">
        <v>3099.3016953869692</v>
      </c>
      <c r="F62" s="15" t="s">
        <v>56</v>
      </c>
      <c r="G62" s="2">
        <v>38</v>
      </c>
      <c r="H62" s="18"/>
      <c r="I62" s="18"/>
      <c r="J62" s="15"/>
      <c r="K62" s="18"/>
      <c r="L62" s="18">
        <f>E62</f>
        <v>3099.3016953869692</v>
      </c>
      <c r="M62" s="15" t="s">
        <v>3</v>
      </c>
      <c r="N62" s="18">
        <v>111</v>
      </c>
      <c r="O62" s="18"/>
    </row>
    <row r="63" spans="1:15" ht="30" x14ac:dyDescent="0.25">
      <c r="A63" s="21" t="s">
        <v>40</v>
      </c>
      <c r="B63" s="3">
        <v>28</v>
      </c>
      <c r="C63" s="3" t="s">
        <v>6</v>
      </c>
      <c r="D63" s="4" t="s">
        <v>33</v>
      </c>
      <c r="E63" s="16">
        <v>7012.9948365977607</v>
      </c>
      <c r="F63" s="15" t="s">
        <v>67</v>
      </c>
      <c r="G63" s="2">
        <v>6.6</v>
      </c>
      <c r="H63" s="16">
        <f>E63</f>
        <v>7012.9948365977607</v>
      </c>
      <c r="I63" s="16"/>
      <c r="J63" s="4" t="s">
        <v>65</v>
      </c>
      <c r="K63" s="16">
        <v>83</v>
      </c>
      <c r="L63" s="20">
        <f>E63*97%</f>
        <v>6802.6049914998275</v>
      </c>
      <c r="M63" s="15" t="s">
        <v>62</v>
      </c>
      <c r="N63" s="16">
        <v>1</v>
      </c>
      <c r="O63" s="16" t="s">
        <v>66</v>
      </c>
    </row>
    <row r="64" spans="1:15" ht="30" x14ac:dyDescent="0.25">
      <c r="A64" s="31" t="s">
        <v>40</v>
      </c>
      <c r="B64" s="5">
        <v>29</v>
      </c>
      <c r="C64" s="5" t="s">
        <v>4</v>
      </c>
      <c r="D64" s="6" t="s">
        <v>34</v>
      </c>
      <c r="E64" s="18">
        <v>2622.9153830257683</v>
      </c>
      <c r="F64" s="15" t="s">
        <v>59</v>
      </c>
      <c r="G64" s="2">
        <v>66</v>
      </c>
      <c r="H64" s="18"/>
      <c r="I64" s="18"/>
      <c r="J64" s="15"/>
      <c r="K64" s="18"/>
      <c r="L64" s="18">
        <f>E64</f>
        <v>2622.9153830257683</v>
      </c>
      <c r="M64" s="15" t="s">
        <v>3</v>
      </c>
      <c r="N64" s="18">
        <v>84</v>
      </c>
      <c r="O64" s="18"/>
    </row>
    <row r="65" spans="1:15" ht="30" x14ac:dyDescent="0.25">
      <c r="A65" s="21" t="s">
        <v>40</v>
      </c>
      <c r="B65" s="3">
        <v>30</v>
      </c>
      <c r="C65" s="3" t="s">
        <v>6</v>
      </c>
      <c r="D65" s="4" t="s">
        <v>35</v>
      </c>
      <c r="E65" s="16">
        <v>4523.313508756657</v>
      </c>
      <c r="F65" s="15" t="s">
        <v>53</v>
      </c>
      <c r="G65" s="2">
        <v>25</v>
      </c>
      <c r="H65" s="16">
        <f>E65</f>
        <v>4523.313508756657</v>
      </c>
      <c r="I65" s="16"/>
      <c r="J65" s="4" t="s">
        <v>65</v>
      </c>
      <c r="K65" s="16">
        <v>72</v>
      </c>
      <c r="L65" s="20">
        <f>E65*97%</f>
        <v>4387.6141034939574</v>
      </c>
      <c r="M65" s="15" t="s">
        <v>62</v>
      </c>
      <c r="N65" s="16">
        <v>1</v>
      </c>
      <c r="O65" s="16" t="s">
        <v>66</v>
      </c>
    </row>
    <row r="66" spans="1:15" ht="30" x14ac:dyDescent="0.25">
      <c r="A66" s="21" t="s">
        <v>40</v>
      </c>
      <c r="B66" s="3">
        <v>31</v>
      </c>
      <c r="C66" s="3" t="s">
        <v>6</v>
      </c>
      <c r="D66" s="4" t="s">
        <v>36</v>
      </c>
      <c r="E66" s="16">
        <v>2157.2072653658215</v>
      </c>
      <c r="F66" s="15" t="s">
        <v>54</v>
      </c>
      <c r="G66" s="2">
        <v>23</v>
      </c>
      <c r="H66" s="16">
        <f>E66</f>
        <v>2157.2072653658215</v>
      </c>
      <c r="I66" s="16"/>
      <c r="J66" s="15" t="s">
        <v>78</v>
      </c>
      <c r="K66" s="16">
        <v>51</v>
      </c>
      <c r="L66" s="20">
        <f>H66*96.9%</f>
        <v>2090.3338401394813</v>
      </c>
      <c r="M66" s="15" t="s">
        <v>62</v>
      </c>
      <c r="N66" s="16">
        <v>106.744</v>
      </c>
      <c r="O66" s="16"/>
    </row>
    <row r="67" spans="1:15" ht="30" x14ac:dyDescent="0.25">
      <c r="A67" s="31" t="s">
        <v>40</v>
      </c>
      <c r="B67" s="5">
        <v>32</v>
      </c>
      <c r="C67" s="5" t="s">
        <v>4</v>
      </c>
      <c r="D67" s="6" t="s">
        <v>37</v>
      </c>
      <c r="E67" s="18">
        <v>2163.1090737922614</v>
      </c>
      <c r="F67" s="15" t="s">
        <v>59</v>
      </c>
      <c r="G67" s="2">
        <v>31</v>
      </c>
      <c r="H67" s="18"/>
      <c r="I67" s="18"/>
      <c r="J67" s="15"/>
      <c r="K67" s="18"/>
      <c r="L67" s="18">
        <f>E67</f>
        <v>2163.1090737922614</v>
      </c>
      <c r="M67" s="15" t="s">
        <v>3</v>
      </c>
      <c r="N67" s="18">
        <v>112</v>
      </c>
      <c r="O67" s="18"/>
    </row>
    <row r="68" spans="1:15" ht="30" x14ac:dyDescent="0.25">
      <c r="A68" s="31" t="s">
        <v>40</v>
      </c>
      <c r="B68" s="5">
        <v>33</v>
      </c>
      <c r="C68" s="5" t="s">
        <v>4</v>
      </c>
      <c r="D68" s="6" t="s">
        <v>38</v>
      </c>
      <c r="E68" s="18">
        <v>2406.8411461981586</v>
      </c>
      <c r="F68" s="15" t="s">
        <v>59</v>
      </c>
      <c r="G68" s="2">
        <v>23</v>
      </c>
      <c r="H68" s="18"/>
      <c r="I68" s="18"/>
      <c r="J68" s="15"/>
      <c r="K68" s="18"/>
      <c r="L68" s="18">
        <f>E68</f>
        <v>2406.8411461981586</v>
      </c>
      <c r="M68" s="15" t="s">
        <v>3</v>
      </c>
      <c r="N68" s="18">
        <v>112</v>
      </c>
      <c r="O68" s="18"/>
    </row>
    <row r="69" spans="1:15" ht="30" x14ac:dyDescent="0.25">
      <c r="A69" s="31" t="s">
        <v>41</v>
      </c>
      <c r="B69" s="5">
        <v>1</v>
      </c>
      <c r="C69" s="5" t="s">
        <v>4</v>
      </c>
      <c r="D69" s="6" t="s">
        <v>5</v>
      </c>
      <c r="E69" s="18">
        <v>134266.02429911529</v>
      </c>
      <c r="F69" s="15"/>
      <c r="G69" s="15"/>
      <c r="H69" s="18"/>
      <c r="I69" s="18"/>
      <c r="J69" s="15"/>
      <c r="K69" s="18"/>
      <c r="L69" s="18">
        <f>E69</f>
        <v>134266.02429911529</v>
      </c>
      <c r="M69" s="15" t="s">
        <v>3</v>
      </c>
      <c r="N69" s="18">
        <v>16</v>
      </c>
      <c r="O69" s="18"/>
    </row>
    <row r="70" spans="1:15" x14ac:dyDescent="0.25">
      <c r="A70" s="21" t="s">
        <v>41</v>
      </c>
      <c r="B70" s="3">
        <v>2</v>
      </c>
      <c r="C70" s="3" t="s">
        <v>6</v>
      </c>
      <c r="D70" s="4" t="s">
        <v>7</v>
      </c>
      <c r="E70" s="16">
        <v>29281.089490335184</v>
      </c>
      <c r="F70" s="15"/>
      <c r="G70" s="25"/>
      <c r="H70" s="16">
        <f>E70</f>
        <v>29281.089490335184</v>
      </c>
      <c r="I70" s="16"/>
      <c r="J70" s="14" t="s">
        <v>55</v>
      </c>
      <c r="K70" s="17">
        <v>11</v>
      </c>
      <c r="L70" s="20">
        <f>E70*95.7%</f>
        <v>28022.002642250773</v>
      </c>
      <c r="M70" s="15" t="s">
        <v>62</v>
      </c>
      <c r="N70" s="16">
        <v>154.54400000000001</v>
      </c>
      <c r="O70" s="16"/>
    </row>
    <row r="71" spans="1:15" ht="30" x14ac:dyDescent="0.25">
      <c r="A71" s="21" t="s">
        <v>41</v>
      </c>
      <c r="B71" s="3">
        <v>3</v>
      </c>
      <c r="C71" s="3" t="s">
        <v>6</v>
      </c>
      <c r="D71" s="4" t="s">
        <v>8</v>
      </c>
      <c r="E71" s="16">
        <v>11048.039215379968</v>
      </c>
      <c r="F71" s="15"/>
      <c r="G71" s="2"/>
      <c r="H71" s="16">
        <f>E71</f>
        <v>11048.039215379968</v>
      </c>
      <c r="I71" s="16"/>
      <c r="J71" s="4" t="s">
        <v>65</v>
      </c>
      <c r="K71" s="16">
        <v>30</v>
      </c>
      <c r="L71" s="20">
        <f>E71*97%</f>
        <v>10716.598038918568</v>
      </c>
      <c r="M71" s="15" t="s">
        <v>62</v>
      </c>
      <c r="N71" s="16">
        <v>1</v>
      </c>
      <c r="O71" s="16" t="s">
        <v>66</v>
      </c>
    </row>
    <row r="72" spans="1:15" ht="30" x14ac:dyDescent="0.25">
      <c r="A72" s="21" t="s">
        <v>41</v>
      </c>
      <c r="B72" s="3">
        <v>4</v>
      </c>
      <c r="C72" s="3" t="s">
        <v>6</v>
      </c>
      <c r="D72" s="4" t="s">
        <v>9</v>
      </c>
      <c r="E72" s="16">
        <v>4855.2474560342534</v>
      </c>
      <c r="F72" s="15"/>
      <c r="G72" s="5"/>
      <c r="H72" s="16">
        <f>E72</f>
        <v>4855.2474560342534</v>
      </c>
      <c r="I72" s="16"/>
      <c r="J72" s="4" t="s">
        <v>65</v>
      </c>
      <c r="K72" s="16">
        <v>71</v>
      </c>
      <c r="L72" s="20">
        <f>E72*97%</f>
        <v>4709.590032353226</v>
      </c>
      <c r="M72" s="15" t="s">
        <v>62</v>
      </c>
      <c r="N72" s="16">
        <v>1</v>
      </c>
      <c r="O72" s="16" t="s">
        <v>66</v>
      </c>
    </row>
    <row r="73" spans="1:15" ht="30" x14ac:dyDescent="0.25">
      <c r="A73" s="31" t="s">
        <v>41</v>
      </c>
      <c r="B73" s="5">
        <v>5</v>
      </c>
      <c r="C73" s="5" t="s">
        <v>4</v>
      </c>
      <c r="D73" s="6" t="s">
        <v>10</v>
      </c>
      <c r="E73" s="18">
        <v>4057.2231241846894</v>
      </c>
      <c r="F73" s="15" t="s">
        <v>59</v>
      </c>
      <c r="G73" s="18">
        <v>12</v>
      </c>
      <c r="H73" s="18"/>
      <c r="I73" s="18"/>
      <c r="J73" s="15"/>
      <c r="K73" s="18"/>
      <c r="L73" s="18">
        <f>E73</f>
        <v>4057.2231241846894</v>
      </c>
      <c r="M73" s="15" t="s">
        <v>3</v>
      </c>
      <c r="N73" s="18">
        <v>112</v>
      </c>
      <c r="O73" s="18"/>
    </row>
    <row r="74" spans="1:15" ht="30" x14ac:dyDescent="0.25">
      <c r="A74" s="21" t="s">
        <v>41</v>
      </c>
      <c r="B74" s="3">
        <v>6</v>
      </c>
      <c r="C74" s="3" t="s">
        <v>6</v>
      </c>
      <c r="D74" s="4" t="s">
        <v>11</v>
      </c>
      <c r="E74" s="16">
        <v>3754.6509428117356</v>
      </c>
      <c r="F74" s="15" t="s">
        <v>60</v>
      </c>
      <c r="G74" s="5">
        <v>18</v>
      </c>
      <c r="H74" s="16">
        <f>E74</f>
        <v>3754.6509428117356</v>
      </c>
      <c r="I74" s="16"/>
      <c r="J74" s="4" t="s">
        <v>65</v>
      </c>
      <c r="K74" s="16">
        <v>95</v>
      </c>
      <c r="L74" s="20">
        <f>E74*97%</f>
        <v>3642.0114145273833</v>
      </c>
      <c r="M74" s="15" t="s">
        <v>62</v>
      </c>
      <c r="N74" s="16">
        <v>1</v>
      </c>
      <c r="O74" s="16" t="s">
        <v>66</v>
      </c>
    </row>
    <row r="75" spans="1:15" ht="30" x14ac:dyDescent="0.25">
      <c r="A75" s="21" t="s">
        <v>41</v>
      </c>
      <c r="B75" s="3">
        <v>7</v>
      </c>
      <c r="C75" s="3" t="s">
        <v>6</v>
      </c>
      <c r="D75" s="4" t="s">
        <v>12</v>
      </c>
      <c r="E75" s="16">
        <v>2646.7953990601068</v>
      </c>
      <c r="F75" s="15"/>
      <c r="G75" s="5"/>
      <c r="H75" s="16">
        <f>E75</f>
        <v>2646.7953990601068</v>
      </c>
      <c r="I75" s="16"/>
      <c r="J75" s="4" t="s">
        <v>65</v>
      </c>
      <c r="K75" s="16">
        <v>55</v>
      </c>
      <c r="L75" s="20">
        <f>E75*97%</f>
        <v>2567.3915370883037</v>
      </c>
      <c r="M75" s="15" t="s">
        <v>62</v>
      </c>
      <c r="N75" s="16">
        <v>1</v>
      </c>
      <c r="O75" s="16" t="s">
        <v>66</v>
      </c>
    </row>
    <row r="76" spans="1:15" ht="30" x14ac:dyDescent="0.25">
      <c r="A76" s="21" t="s">
        <v>41</v>
      </c>
      <c r="B76" s="5">
        <v>8</v>
      </c>
      <c r="C76" s="5" t="s">
        <v>6</v>
      </c>
      <c r="D76" s="6" t="s">
        <v>13</v>
      </c>
      <c r="E76" s="18">
        <v>4670.0407753980735</v>
      </c>
      <c r="F76" s="15" t="s">
        <v>79</v>
      </c>
      <c r="G76" s="2">
        <v>39</v>
      </c>
      <c r="H76" s="16">
        <f>E76</f>
        <v>4670.0407753980735</v>
      </c>
      <c r="I76" s="16"/>
      <c r="J76" s="15" t="s">
        <v>78</v>
      </c>
      <c r="K76" s="16">
        <v>71.619</v>
      </c>
      <c r="L76" s="20">
        <f>E76*96.9%</f>
        <v>4525.2695113607333</v>
      </c>
      <c r="M76" s="15" t="s">
        <v>62</v>
      </c>
      <c r="N76" s="18">
        <v>137</v>
      </c>
      <c r="O76" s="16"/>
    </row>
    <row r="77" spans="1:15" ht="60" x14ac:dyDescent="0.25">
      <c r="A77" s="31" t="s">
        <v>41</v>
      </c>
      <c r="B77" s="5">
        <v>9</v>
      </c>
      <c r="C77" s="5" t="s">
        <v>4</v>
      </c>
      <c r="D77" s="6" t="s">
        <v>14</v>
      </c>
      <c r="E77" s="18">
        <v>3744.6624395226954</v>
      </c>
      <c r="F77" s="15" t="s">
        <v>57</v>
      </c>
      <c r="G77" s="2">
        <v>50</v>
      </c>
      <c r="H77" s="18"/>
      <c r="I77" s="18"/>
      <c r="J77" s="15"/>
      <c r="K77" s="18"/>
      <c r="L77" s="18">
        <f>E77</f>
        <v>3744.6624395226954</v>
      </c>
      <c r="M77" s="15" t="s">
        <v>3</v>
      </c>
      <c r="N77" s="18">
        <v>157</v>
      </c>
      <c r="O77" s="18"/>
    </row>
    <row r="78" spans="1:15" x14ac:dyDescent="0.25">
      <c r="A78" s="21" t="s">
        <v>41</v>
      </c>
      <c r="B78" s="3">
        <v>10</v>
      </c>
      <c r="C78" s="3" t="s">
        <v>6</v>
      </c>
      <c r="D78" s="4" t="s">
        <v>15</v>
      </c>
      <c r="E78" s="16">
        <v>3518.1821197120375</v>
      </c>
      <c r="F78" s="15"/>
      <c r="G78" s="2"/>
      <c r="H78" s="16">
        <f>E78</f>
        <v>3518.1821197120375</v>
      </c>
      <c r="I78" s="16"/>
      <c r="J78" s="14" t="s">
        <v>55</v>
      </c>
      <c r="K78" s="16">
        <v>45</v>
      </c>
      <c r="L78" s="20">
        <f>E78*95.7%</f>
        <v>3366.9002885644204</v>
      </c>
      <c r="M78" s="15" t="s">
        <v>62</v>
      </c>
      <c r="N78" s="16">
        <v>154.54400000000001</v>
      </c>
      <c r="O78" s="16"/>
    </row>
    <row r="79" spans="1:15" x14ac:dyDescent="0.25">
      <c r="A79" s="21" t="s">
        <v>41</v>
      </c>
      <c r="B79" s="3">
        <v>11</v>
      </c>
      <c r="C79" s="3" t="s">
        <v>6</v>
      </c>
      <c r="D79" s="4" t="s">
        <v>16</v>
      </c>
      <c r="E79" s="16">
        <v>3810.5022806820721</v>
      </c>
      <c r="F79" s="15"/>
      <c r="G79" s="2"/>
      <c r="H79" s="16">
        <f>E79</f>
        <v>3810.5022806820721</v>
      </c>
      <c r="I79" s="16"/>
      <c r="J79" s="14" t="s">
        <v>55</v>
      </c>
      <c r="K79" s="16">
        <v>20</v>
      </c>
      <c r="L79" s="20">
        <f>E79*95.7%</f>
        <v>3646.6506826127434</v>
      </c>
      <c r="M79" s="15" t="s">
        <v>62</v>
      </c>
      <c r="N79" s="16">
        <v>154.54400000000001</v>
      </c>
      <c r="O79" s="16"/>
    </row>
    <row r="80" spans="1:15" ht="30" x14ac:dyDescent="0.25">
      <c r="A80" s="31" t="s">
        <v>41</v>
      </c>
      <c r="B80" s="5">
        <v>12</v>
      </c>
      <c r="C80" s="5" t="s">
        <v>4</v>
      </c>
      <c r="D80" s="6" t="s">
        <v>17</v>
      </c>
      <c r="E80" s="18">
        <v>5209.8007582267728</v>
      </c>
      <c r="F80" s="15"/>
      <c r="G80" s="2"/>
      <c r="H80" s="18"/>
      <c r="I80" s="18"/>
      <c r="J80" s="15"/>
      <c r="K80" s="18"/>
      <c r="L80" s="18">
        <f>E80</f>
        <v>5209.8007582267728</v>
      </c>
      <c r="M80" s="15" t="s">
        <v>3</v>
      </c>
      <c r="N80" s="18">
        <v>53</v>
      </c>
      <c r="O80" s="18"/>
    </row>
    <row r="81" spans="1:15" ht="30" x14ac:dyDescent="0.25">
      <c r="A81" s="31" t="s">
        <v>41</v>
      </c>
      <c r="B81" s="5">
        <v>13</v>
      </c>
      <c r="C81" s="5" t="s">
        <v>4</v>
      </c>
      <c r="D81" s="6" t="s">
        <v>18</v>
      </c>
      <c r="E81" s="18">
        <v>3624.5673309758458</v>
      </c>
      <c r="F81" s="15" t="s">
        <v>58</v>
      </c>
      <c r="G81" s="2">
        <v>12</v>
      </c>
      <c r="H81" s="18"/>
      <c r="I81" s="18"/>
      <c r="J81" s="15"/>
      <c r="K81" s="18"/>
      <c r="L81" s="18">
        <f>E81</f>
        <v>3624.5673309758458</v>
      </c>
      <c r="M81" s="15" t="s">
        <v>3</v>
      </c>
      <c r="N81" s="18">
        <v>176</v>
      </c>
      <c r="O81" s="18"/>
    </row>
    <row r="82" spans="1:15" ht="30" x14ac:dyDescent="0.25">
      <c r="A82" s="21" t="s">
        <v>41</v>
      </c>
      <c r="B82" s="3">
        <v>14</v>
      </c>
      <c r="C82" s="3" t="s">
        <v>6</v>
      </c>
      <c r="D82" s="4" t="s">
        <v>19</v>
      </c>
      <c r="E82" s="16">
        <v>2016.3177329076884</v>
      </c>
      <c r="F82" s="15"/>
      <c r="G82" s="2"/>
      <c r="H82" s="16">
        <f>E82</f>
        <v>2016.3177329076884</v>
      </c>
      <c r="I82" s="16"/>
      <c r="J82" s="4" t="s">
        <v>65</v>
      </c>
      <c r="K82" s="16">
        <v>112</v>
      </c>
      <c r="L82" s="20">
        <f>E82*97%</f>
        <v>1955.8282009204577</v>
      </c>
      <c r="M82" s="15" t="s">
        <v>62</v>
      </c>
      <c r="N82" s="16">
        <v>1</v>
      </c>
      <c r="O82" s="16" t="s">
        <v>66</v>
      </c>
    </row>
    <row r="83" spans="1:15" x14ac:dyDescent="0.25">
      <c r="A83" s="21" t="s">
        <v>41</v>
      </c>
      <c r="B83" s="3">
        <v>15</v>
      </c>
      <c r="C83" s="3" t="s">
        <v>6</v>
      </c>
      <c r="D83" s="4" t="s">
        <v>20</v>
      </c>
      <c r="E83" s="16">
        <v>3979.1332490405653</v>
      </c>
      <c r="F83" s="15"/>
      <c r="G83" s="2"/>
      <c r="H83" s="16">
        <f>E83</f>
        <v>3979.1332490405653</v>
      </c>
      <c r="I83" s="16"/>
      <c r="J83" s="15" t="s">
        <v>78</v>
      </c>
      <c r="K83" s="16">
        <v>30</v>
      </c>
      <c r="L83" s="20">
        <f>H83*96.9%</f>
        <v>3855.7801183203082</v>
      </c>
      <c r="M83" s="15" t="s">
        <v>62</v>
      </c>
      <c r="N83" s="16">
        <v>111</v>
      </c>
      <c r="O83" s="16"/>
    </row>
    <row r="84" spans="1:15" ht="30" x14ac:dyDescent="0.25">
      <c r="A84" s="31" t="s">
        <v>41</v>
      </c>
      <c r="B84" s="5">
        <v>16</v>
      </c>
      <c r="C84" s="5" t="s">
        <v>4</v>
      </c>
      <c r="D84" s="6" t="s">
        <v>21</v>
      </c>
      <c r="E84" s="18">
        <v>15671.467358732203</v>
      </c>
      <c r="F84" s="15"/>
      <c r="G84" s="2"/>
      <c r="H84" s="18"/>
      <c r="I84" s="18"/>
      <c r="J84" s="15"/>
      <c r="K84" s="18"/>
      <c r="L84" s="18">
        <f>E84</f>
        <v>15671.467358732203</v>
      </c>
      <c r="M84" s="15" t="s">
        <v>3</v>
      </c>
      <c r="N84" s="18">
        <v>30</v>
      </c>
      <c r="O84" s="18"/>
    </row>
    <row r="85" spans="1:15" ht="30" x14ac:dyDescent="0.25">
      <c r="A85" s="21" t="s">
        <v>41</v>
      </c>
      <c r="B85" s="3">
        <v>17</v>
      </c>
      <c r="C85" s="3" t="s">
        <v>6</v>
      </c>
      <c r="D85" s="4" t="s">
        <v>22</v>
      </c>
      <c r="E85" s="16">
        <v>4709.5943333742016</v>
      </c>
      <c r="F85" s="15"/>
      <c r="G85" s="2"/>
      <c r="H85" s="16">
        <f>E85</f>
        <v>4709.5943333742016</v>
      </c>
      <c r="I85" s="16"/>
      <c r="J85" s="4" t="s">
        <v>65</v>
      </c>
      <c r="K85" s="16">
        <v>43</v>
      </c>
      <c r="L85" s="20">
        <f>E85*97%</f>
        <v>4568.3065033729754</v>
      </c>
      <c r="M85" s="15" t="s">
        <v>62</v>
      </c>
      <c r="N85" s="16">
        <v>1</v>
      </c>
      <c r="O85" s="16" t="s">
        <v>66</v>
      </c>
    </row>
    <row r="86" spans="1:15" ht="30" x14ac:dyDescent="0.25">
      <c r="A86" s="21" t="s">
        <v>41</v>
      </c>
      <c r="B86" s="3">
        <v>18</v>
      </c>
      <c r="C86" s="3" t="s">
        <v>6</v>
      </c>
      <c r="D86" s="4" t="s">
        <v>23</v>
      </c>
      <c r="E86" s="16">
        <v>2664.3436824204082</v>
      </c>
      <c r="F86" s="15"/>
      <c r="G86" s="2"/>
      <c r="H86" s="16">
        <f>E86</f>
        <v>2664.3436824204082</v>
      </c>
      <c r="I86" s="16"/>
      <c r="J86" s="4" t="s">
        <v>65</v>
      </c>
      <c r="K86" s="16">
        <v>73</v>
      </c>
      <c r="L86" s="20">
        <f>E86*97%</f>
        <v>2584.4133719477959</v>
      </c>
      <c r="M86" s="15" t="s">
        <v>62</v>
      </c>
      <c r="N86" s="16">
        <v>1</v>
      </c>
      <c r="O86" s="16" t="s">
        <v>66</v>
      </c>
    </row>
    <row r="87" spans="1:15" ht="30" x14ac:dyDescent="0.25">
      <c r="A87" s="31" t="s">
        <v>41</v>
      </c>
      <c r="B87" s="5">
        <v>19</v>
      </c>
      <c r="C87" s="5" t="s">
        <v>4</v>
      </c>
      <c r="D87" s="6" t="s">
        <v>24</v>
      </c>
      <c r="E87" s="18">
        <v>2944.0110884601618</v>
      </c>
      <c r="F87" s="15" t="s">
        <v>56</v>
      </c>
      <c r="G87" s="2">
        <v>20</v>
      </c>
      <c r="H87" s="18"/>
      <c r="I87" s="18"/>
      <c r="J87" s="15"/>
      <c r="K87" s="18"/>
      <c r="L87" s="18">
        <f>E87</f>
        <v>2944.0110884601618</v>
      </c>
      <c r="M87" s="15" t="s">
        <v>3</v>
      </c>
      <c r="N87" s="18">
        <v>110</v>
      </c>
      <c r="O87" s="18"/>
    </row>
    <row r="88" spans="1:15" ht="30" x14ac:dyDescent="0.25">
      <c r="A88" s="21" t="s">
        <v>41</v>
      </c>
      <c r="B88" s="3">
        <v>20</v>
      </c>
      <c r="C88" s="3" t="s">
        <v>6</v>
      </c>
      <c r="D88" s="4" t="s">
        <v>25</v>
      </c>
      <c r="E88" s="16">
        <v>4160.4117636993678</v>
      </c>
      <c r="F88" s="15" t="s">
        <v>80</v>
      </c>
      <c r="G88" s="2">
        <v>10</v>
      </c>
      <c r="H88" s="16">
        <f>E88</f>
        <v>4160.4117636993678</v>
      </c>
      <c r="I88" s="16"/>
      <c r="J88" s="4" t="s">
        <v>65</v>
      </c>
      <c r="K88" s="16">
        <v>57</v>
      </c>
      <c r="L88" s="20">
        <f>E88*97%</f>
        <v>4035.5994107883866</v>
      </c>
      <c r="M88" s="15" t="s">
        <v>62</v>
      </c>
      <c r="N88" s="16">
        <v>1</v>
      </c>
      <c r="O88" s="16" t="s">
        <v>66</v>
      </c>
    </row>
    <row r="89" spans="1:15" ht="30" x14ac:dyDescent="0.25">
      <c r="A89" s="21" t="s">
        <v>41</v>
      </c>
      <c r="B89" s="3">
        <v>21</v>
      </c>
      <c r="C89" s="3" t="s">
        <v>6</v>
      </c>
      <c r="D89" s="4" t="s">
        <v>26</v>
      </c>
      <c r="E89" s="16">
        <v>7806.6625529807334</v>
      </c>
      <c r="F89" s="15" t="s">
        <v>52</v>
      </c>
      <c r="G89" s="2">
        <v>16.5</v>
      </c>
      <c r="H89" s="16">
        <f>E89</f>
        <v>7806.6625529807334</v>
      </c>
      <c r="I89" s="16"/>
      <c r="J89" s="4" t="s">
        <v>65</v>
      </c>
      <c r="K89" s="16">
        <v>76</v>
      </c>
      <c r="L89" s="20">
        <f>E89*97%</f>
        <v>7572.4626763913111</v>
      </c>
      <c r="M89" s="15" t="s">
        <v>62</v>
      </c>
      <c r="N89" s="16">
        <v>1</v>
      </c>
      <c r="O89" s="16" t="s">
        <v>66</v>
      </c>
    </row>
    <row r="90" spans="1:15" ht="30" x14ac:dyDescent="0.25">
      <c r="A90" s="21" t="s">
        <v>41</v>
      </c>
      <c r="B90" s="3">
        <v>22</v>
      </c>
      <c r="C90" s="3" t="s">
        <v>6</v>
      </c>
      <c r="D90" s="4" t="s">
        <v>27</v>
      </c>
      <c r="E90" s="16">
        <v>6373.6593248192776</v>
      </c>
      <c r="F90" s="15"/>
      <c r="G90" s="2"/>
      <c r="H90" s="16">
        <f>E90</f>
        <v>6373.6593248192776</v>
      </c>
      <c r="I90" s="16"/>
      <c r="J90" s="4" t="s">
        <v>65</v>
      </c>
      <c r="K90" s="16">
        <v>9</v>
      </c>
      <c r="L90" s="20">
        <f>E90*97%</f>
        <v>6182.449545074699</v>
      </c>
      <c r="M90" s="15" t="s">
        <v>62</v>
      </c>
      <c r="N90" s="16">
        <v>1</v>
      </c>
      <c r="O90" s="16" t="s">
        <v>66</v>
      </c>
    </row>
    <row r="91" spans="1:15" ht="30" x14ac:dyDescent="0.25">
      <c r="A91" s="31" t="s">
        <v>41</v>
      </c>
      <c r="B91" s="5">
        <v>23</v>
      </c>
      <c r="C91" s="5" t="s">
        <v>4</v>
      </c>
      <c r="D91" s="6" t="s">
        <v>28</v>
      </c>
      <c r="E91" s="18">
        <v>2679.2072211981931</v>
      </c>
      <c r="F91" s="15"/>
      <c r="G91" s="2"/>
      <c r="H91" s="18"/>
      <c r="I91" s="18"/>
      <c r="J91" s="15"/>
      <c r="K91" s="18"/>
      <c r="L91" s="18">
        <f>E91</f>
        <v>2679.2072211981931</v>
      </c>
      <c r="M91" s="15" t="s">
        <v>3</v>
      </c>
      <c r="N91" s="18">
        <v>90</v>
      </c>
      <c r="O91" s="18"/>
    </row>
    <row r="92" spans="1:15" ht="30" x14ac:dyDescent="0.25">
      <c r="A92" s="21" t="s">
        <v>41</v>
      </c>
      <c r="B92" s="3">
        <v>24</v>
      </c>
      <c r="C92" s="3" t="s">
        <v>6</v>
      </c>
      <c r="D92" s="4" t="s">
        <v>29</v>
      </c>
      <c r="E92" s="16">
        <v>3766.3713912493495</v>
      </c>
      <c r="F92" s="15" t="s">
        <v>81</v>
      </c>
      <c r="G92" s="2">
        <v>18</v>
      </c>
      <c r="H92" s="16">
        <f>E92</f>
        <v>3766.3713912493495</v>
      </c>
      <c r="I92" s="16"/>
      <c r="J92" s="4" t="s">
        <v>65</v>
      </c>
      <c r="K92" s="16">
        <v>114</v>
      </c>
      <c r="L92" s="20">
        <f>E92*97%</f>
        <v>3653.3802495118689</v>
      </c>
      <c r="M92" s="15" t="s">
        <v>62</v>
      </c>
      <c r="N92" s="16">
        <v>1</v>
      </c>
      <c r="O92" s="16" t="s">
        <v>66</v>
      </c>
    </row>
    <row r="93" spans="1:15" x14ac:dyDescent="0.25">
      <c r="A93" s="21" t="s">
        <v>41</v>
      </c>
      <c r="B93" s="3">
        <v>25</v>
      </c>
      <c r="C93" s="3" t="s">
        <v>6</v>
      </c>
      <c r="D93" s="4" t="s">
        <v>30</v>
      </c>
      <c r="E93" s="16">
        <v>8236.8228222828184</v>
      </c>
      <c r="F93" s="15"/>
      <c r="G93" s="2"/>
      <c r="H93" s="16">
        <f>E93</f>
        <v>8236.8228222828184</v>
      </c>
      <c r="I93" s="16"/>
      <c r="J93" s="15" t="s">
        <v>78</v>
      </c>
      <c r="K93" s="16">
        <v>20</v>
      </c>
      <c r="L93" s="20">
        <f>H93*96.9%</f>
        <v>7981.4813147920513</v>
      </c>
      <c r="M93" s="15" t="s">
        <v>62</v>
      </c>
      <c r="N93" s="16">
        <v>127</v>
      </c>
      <c r="O93" s="18"/>
    </row>
    <row r="94" spans="1:15" ht="60" x14ac:dyDescent="0.25">
      <c r="A94" s="31" t="s">
        <v>41</v>
      </c>
      <c r="B94" s="5">
        <v>26</v>
      </c>
      <c r="C94" s="5" t="s">
        <v>4</v>
      </c>
      <c r="D94" s="6" t="s">
        <v>31</v>
      </c>
      <c r="E94" s="18">
        <v>4096.7138964680144</v>
      </c>
      <c r="F94" s="15" t="s">
        <v>74</v>
      </c>
      <c r="G94" s="2">
        <v>85</v>
      </c>
      <c r="H94" s="18"/>
      <c r="I94" s="18"/>
      <c r="J94" s="15"/>
      <c r="K94" s="18"/>
      <c r="L94" s="18">
        <f>E94</f>
        <v>4096.7138964680144</v>
      </c>
      <c r="M94" s="15" t="s">
        <v>3</v>
      </c>
      <c r="N94" s="18">
        <v>112</v>
      </c>
      <c r="O94" s="18"/>
    </row>
    <row r="95" spans="1:15" ht="30" x14ac:dyDescent="0.25">
      <c r="A95" s="31" t="s">
        <v>41</v>
      </c>
      <c r="B95" s="5">
        <v>27</v>
      </c>
      <c r="C95" s="5" t="s">
        <v>4</v>
      </c>
      <c r="D95" s="6" t="s">
        <v>32</v>
      </c>
      <c r="E95" s="18">
        <v>3107.9860335765629</v>
      </c>
      <c r="F95" s="15" t="s">
        <v>56</v>
      </c>
      <c r="G95" s="2">
        <v>38</v>
      </c>
      <c r="H95" s="18"/>
      <c r="I95" s="18"/>
      <c r="J95" s="15"/>
      <c r="K95" s="18"/>
      <c r="L95" s="18">
        <f>E95</f>
        <v>3107.9860335765629</v>
      </c>
      <c r="M95" s="15" t="s">
        <v>3</v>
      </c>
      <c r="N95" s="18">
        <v>111</v>
      </c>
      <c r="O95" s="18"/>
    </row>
    <row r="96" spans="1:15" ht="30" x14ac:dyDescent="0.25">
      <c r="A96" s="21" t="s">
        <v>41</v>
      </c>
      <c r="B96" s="3">
        <v>28</v>
      </c>
      <c r="C96" s="3" t="s">
        <v>6</v>
      </c>
      <c r="D96" s="4" t="s">
        <v>33</v>
      </c>
      <c r="E96" s="16">
        <v>7032.6454627286548</v>
      </c>
      <c r="F96" s="15" t="s">
        <v>67</v>
      </c>
      <c r="G96" s="2">
        <v>21</v>
      </c>
      <c r="H96" s="16">
        <f>E96</f>
        <v>7032.6454627286548</v>
      </c>
      <c r="I96" s="16"/>
      <c r="J96" s="4" t="s">
        <v>65</v>
      </c>
      <c r="K96" s="16">
        <v>83</v>
      </c>
      <c r="L96" s="20">
        <f>E96*97%</f>
        <v>6821.6660988467947</v>
      </c>
      <c r="M96" s="15" t="s">
        <v>62</v>
      </c>
      <c r="N96" s="16">
        <v>1</v>
      </c>
      <c r="O96" s="16" t="s">
        <v>66</v>
      </c>
    </row>
    <row r="97" spans="1:15" ht="30" x14ac:dyDescent="0.25">
      <c r="A97" s="31" t="s">
        <v>41</v>
      </c>
      <c r="B97" s="5">
        <v>29</v>
      </c>
      <c r="C97" s="5" t="s">
        <v>4</v>
      </c>
      <c r="D97" s="6" t="s">
        <v>34</v>
      </c>
      <c r="E97" s="18">
        <v>2630.2648721906307</v>
      </c>
      <c r="F97" s="15" t="s">
        <v>59</v>
      </c>
      <c r="G97" s="2">
        <v>66</v>
      </c>
      <c r="H97" s="18"/>
      <c r="I97" s="18"/>
      <c r="J97" s="15"/>
      <c r="K97" s="18"/>
      <c r="L97" s="18">
        <f>E97</f>
        <v>2630.2648721906307</v>
      </c>
      <c r="M97" s="15" t="s">
        <v>3</v>
      </c>
      <c r="N97" s="18">
        <v>84</v>
      </c>
      <c r="O97" s="18"/>
    </row>
    <row r="98" spans="1:15" ht="30" x14ac:dyDescent="0.25">
      <c r="A98" s="21" t="s">
        <v>41</v>
      </c>
      <c r="B98" s="3">
        <v>30</v>
      </c>
      <c r="C98" s="3" t="s">
        <v>6</v>
      </c>
      <c r="D98" s="4" t="s">
        <v>35</v>
      </c>
      <c r="E98" s="16">
        <v>4535.9879716222986</v>
      </c>
      <c r="F98" s="15" t="s">
        <v>53</v>
      </c>
      <c r="G98" s="2">
        <v>24</v>
      </c>
      <c r="H98" s="16">
        <f>E98</f>
        <v>4535.9879716222986</v>
      </c>
      <c r="I98" s="16"/>
      <c r="J98" s="4" t="s">
        <v>65</v>
      </c>
      <c r="K98" s="16">
        <v>72</v>
      </c>
      <c r="L98" s="20">
        <f>E98*97%</f>
        <v>4399.9083324736293</v>
      </c>
      <c r="M98" s="15" t="s">
        <v>62</v>
      </c>
      <c r="N98" s="16">
        <v>1</v>
      </c>
      <c r="O98" s="16" t="s">
        <v>66</v>
      </c>
    </row>
    <row r="99" spans="1:15" ht="30" x14ac:dyDescent="0.25">
      <c r="A99" s="21" t="s">
        <v>41</v>
      </c>
      <c r="B99" s="3">
        <v>31</v>
      </c>
      <c r="C99" s="3" t="s">
        <v>6</v>
      </c>
      <c r="D99" s="4" t="s">
        <v>36</v>
      </c>
      <c r="E99" s="16">
        <v>2163.2518261342584</v>
      </c>
      <c r="F99" s="15" t="s">
        <v>54</v>
      </c>
      <c r="G99" s="2">
        <v>23</v>
      </c>
      <c r="H99" s="16">
        <f>E99</f>
        <v>2163.2518261342584</v>
      </c>
      <c r="I99" s="16"/>
      <c r="J99" s="15" t="s">
        <v>78</v>
      </c>
      <c r="K99" s="16">
        <v>51</v>
      </c>
      <c r="L99" s="20">
        <f>H99*96.9%</f>
        <v>2096.1910195240966</v>
      </c>
      <c r="M99" s="15" t="s">
        <v>62</v>
      </c>
      <c r="N99" s="16">
        <v>106.744</v>
      </c>
      <c r="O99" s="16"/>
    </row>
    <row r="100" spans="1:15" ht="30" x14ac:dyDescent="0.25">
      <c r="A100" s="31" t="s">
        <v>41</v>
      </c>
      <c r="B100" s="5">
        <v>32</v>
      </c>
      <c r="C100" s="5" t="s">
        <v>4</v>
      </c>
      <c r="D100" s="6" t="s">
        <v>37</v>
      </c>
      <c r="E100" s="18">
        <v>2169.1701716085058</v>
      </c>
      <c r="F100" s="15" t="s">
        <v>59</v>
      </c>
      <c r="G100" s="2">
        <v>31</v>
      </c>
      <c r="H100" s="18"/>
      <c r="I100" s="18"/>
      <c r="J100" s="15"/>
      <c r="K100" s="18"/>
      <c r="L100" s="18">
        <f>E100</f>
        <v>2169.1701716085058</v>
      </c>
      <c r="M100" s="15" t="s">
        <v>3</v>
      </c>
      <c r="N100" s="18">
        <v>112</v>
      </c>
      <c r="O100" s="18"/>
    </row>
    <row r="101" spans="1:15" ht="30" x14ac:dyDescent="0.25">
      <c r="A101" s="31" t="s">
        <v>41</v>
      </c>
      <c r="B101" s="5">
        <v>33</v>
      </c>
      <c r="C101" s="5" t="s">
        <v>4</v>
      </c>
      <c r="D101" s="6" t="s">
        <v>38</v>
      </c>
      <c r="E101" s="18">
        <v>2413.5851887395238</v>
      </c>
      <c r="F101" s="15" t="s">
        <v>59</v>
      </c>
      <c r="G101" s="2">
        <v>23</v>
      </c>
      <c r="H101" s="18"/>
      <c r="I101" s="18"/>
      <c r="J101" s="15"/>
      <c r="K101" s="18"/>
      <c r="L101" s="18">
        <f>E101</f>
        <v>2413.5851887395238</v>
      </c>
      <c r="M101" s="15" t="s">
        <v>3</v>
      </c>
      <c r="N101" s="18">
        <v>112</v>
      </c>
      <c r="O101" s="18"/>
    </row>
    <row r="102" spans="1:15" ht="30" x14ac:dyDescent="0.25">
      <c r="A102" s="31" t="s">
        <v>42</v>
      </c>
      <c r="B102" s="5">
        <v>1</v>
      </c>
      <c r="C102" s="5" t="s">
        <v>4</v>
      </c>
      <c r="D102" s="6" t="s">
        <v>5</v>
      </c>
      <c r="E102" s="18">
        <v>134617.45665428773</v>
      </c>
      <c r="F102" s="15"/>
      <c r="G102" s="2"/>
      <c r="H102" s="18"/>
      <c r="I102" s="18"/>
      <c r="J102" s="15"/>
      <c r="K102" s="18"/>
      <c r="L102" s="18">
        <f>E102</f>
        <v>134617.45665428773</v>
      </c>
      <c r="M102" s="15" t="s">
        <v>3</v>
      </c>
      <c r="N102" s="18">
        <v>16</v>
      </c>
      <c r="O102" s="18"/>
    </row>
    <row r="103" spans="1:15" x14ac:dyDescent="0.25">
      <c r="A103" s="21" t="s">
        <v>42</v>
      </c>
      <c r="B103" s="3">
        <v>2</v>
      </c>
      <c r="C103" s="3" t="s">
        <v>6</v>
      </c>
      <c r="D103" s="4" t="s">
        <v>7</v>
      </c>
      <c r="E103" s="16">
        <v>29357.730787307522</v>
      </c>
      <c r="F103" s="15"/>
      <c r="G103" s="2"/>
      <c r="H103" s="16">
        <f>E103</f>
        <v>29357.730787307522</v>
      </c>
      <c r="I103" s="16"/>
      <c r="J103" s="14" t="s">
        <v>55</v>
      </c>
      <c r="K103" s="17">
        <v>11</v>
      </c>
      <c r="L103" s="20">
        <f>E103*95%</f>
        <v>27889.844247942146</v>
      </c>
      <c r="M103" s="15" t="s">
        <v>62</v>
      </c>
      <c r="N103" s="16">
        <v>155</v>
      </c>
      <c r="O103" s="18"/>
    </row>
    <row r="104" spans="1:15" ht="30" x14ac:dyDescent="0.25">
      <c r="A104" s="21" t="s">
        <v>42</v>
      </c>
      <c r="B104" s="3">
        <v>3</v>
      </c>
      <c r="C104" s="3" t="s">
        <v>6</v>
      </c>
      <c r="D104" s="4" t="s">
        <v>8</v>
      </c>
      <c r="E104" s="16">
        <v>11076.978568174367</v>
      </c>
      <c r="F104" s="15"/>
      <c r="G104" s="2"/>
      <c r="H104" s="16">
        <f>E104</f>
        <v>11076.978568174367</v>
      </c>
      <c r="I104" s="16"/>
      <c r="J104" s="4" t="s">
        <v>65</v>
      </c>
      <c r="K104" s="16">
        <v>30</v>
      </c>
      <c r="L104" s="20">
        <f>E104*97%</f>
        <v>10744.669211129136</v>
      </c>
      <c r="M104" s="15" t="s">
        <v>62</v>
      </c>
      <c r="N104" s="16">
        <v>1</v>
      </c>
      <c r="O104" s="16" t="s">
        <v>66</v>
      </c>
    </row>
    <row r="105" spans="1:15" ht="30" x14ac:dyDescent="0.25">
      <c r="A105" s="21" t="s">
        <v>42</v>
      </c>
      <c r="B105" s="3">
        <v>4</v>
      </c>
      <c r="C105" s="3" t="s">
        <v>6</v>
      </c>
      <c r="D105" s="4" t="s">
        <v>9</v>
      </c>
      <c r="E105" s="16">
        <v>4867.9655990166139</v>
      </c>
      <c r="F105" s="15"/>
      <c r="G105" s="2"/>
      <c r="H105" s="16">
        <f>E105</f>
        <v>4867.9655990166139</v>
      </c>
      <c r="I105" s="16"/>
      <c r="J105" s="4" t="s">
        <v>65</v>
      </c>
      <c r="K105" s="16">
        <v>71</v>
      </c>
      <c r="L105" s="20">
        <f>E105*97%</f>
        <v>4721.9266310461153</v>
      </c>
      <c r="M105" s="15" t="s">
        <v>62</v>
      </c>
      <c r="N105" s="16">
        <v>1</v>
      </c>
      <c r="O105" s="16" t="s">
        <v>66</v>
      </c>
    </row>
    <row r="106" spans="1:15" ht="30" x14ac:dyDescent="0.25">
      <c r="A106" s="31" t="s">
        <v>42</v>
      </c>
      <c r="B106" s="5">
        <v>5</v>
      </c>
      <c r="C106" s="5" t="s">
        <v>4</v>
      </c>
      <c r="D106" s="6" t="s">
        <v>10</v>
      </c>
      <c r="E106" s="18">
        <v>4067.8506352177819</v>
      </c>
      <c r="F106" s="15" t="s">
        <v>59</v>
      </c>
      <c r="G106" s="18">
        <v>12</v>
      </c>
      <c r="H106" s="18"/>
      <c r="I106" s="18"/>
      <c r="J106" s="15"/>
      <c r="K106" s="18"/>
      <c r="L106" s="18">
        <f>E106</f>
        <v>4067.8506352177819</v>
      </c>
      <c r="M106" s="15" t="s">
        <v>3</v>
      </c>
      <c r="N106" s="18">
        <v>112</v>
      </c>
      <c r="O106" s="18"/>
    </row>
    <row r="107" spans="1:15" ht="30" x14ac:dyDescent="0.25">
      <c r="A107" s="21" t="s">
        <v>42</v>
      </c>
      <c r="B107" s="3">
        <v>6</v>
      </c>
      <c r="C107" s="3" t="s">
        <v>6</v>
      </c>
      <c r="D107" s="4" t="s">
        <v>11</v>
      </c>
      <c r="E107" s="16">
        <v>3764.4069263065435</v>
      </c>
      <c r="F107" s="15" t="s">
        <v>60</v>
      </c>
      <c r="G107" s="2">
        <v>18</v>
      </c>
      <c r="H107" s="16">
        <f>E107</f>
        <v>3764.4069263065435</v>
      </c>
      <c r="I107" s="16"/>
      <c r="J107" s="4" t="s">
        <v>65</v>
      </c>
      <c r="K107" s="16">
        <v>95</v>
      </c>
      <c r="L107" s="20">
        <f>E107*97%</f>
        <v>3651.4747185173469</v>
      </c>
      <c r="M107" s="15" t="s">
        <v>62</v>
      </c>
      <c r="N107" s="16">
        <v>1</v>
      </c>
      <c r="O107" s="18"/>
    </row>
    <row r="108" spans="1:15" ht="30" x14ac:dyDescent="0.25">
      <c r="A108" s="21" t="s">
        <v>42</v>
      </c>
      <c r="B108" s="3">
        <v>7</v>
      </c>
      <c r="C108" s="3" t="s">
        <v>6</v>
      </c>
      <c r="D108" s="4" t="s">
        <v>12</v>
      </c>
      <c r="E108" s="16">
        <v>2653.5922461002428</v>
      </c>
      <c r="F108" s="15"/>
      <c r="G108" s="2"/>
      <c r="H108" s="16">
        <f>E108</f>
        <v>2653.5922461002428</v>
      </c>
      <c r="I108" s="16"/>
      <c r="J108" s="4" t="s">
        <v>65</v>
      </c>
      <c r="K108" s="16">
        <v>55</v>
      </c>
      <c r="L108" s="20">
        <f>E108*97%</f>
        <v>2573.9844787172356</v>
      </c>
      <c r="M108" s="15" t="s">
        <v>62</v>
      </c>
      <c r="N108" s="16">
        <v>1</v>
      </c>
      <c r="O108" s="16" t="s">
        <v>66</v>
      </c>
    </row>
    <row r="109" spans="1:15" ht="30" x14ac:dyDescent="0.25">
      <c r="A109" s="21" t="s">
        <v>42</v>
      </c>
      <c r="B109" s="5">
        <v>8</v>
      </c>
      <c r="C109" s="5" t="s">
        <v>6</v>
      </c>
      <c r="D109" s="6" t="s">
        <v>13</v>
      </c>
      <c r="E109" s="18">
        <v>4682.0890979541164</v>
      </c>
      <c r="F109" s="15" t="s">
        <v>79</v>
      </c>
      <c r="G109" s="2">
        <v>39</v>
      </c>
      <c r="H109" s="16">
        <f>E109</f>
        <v>4682.0890979541164</v>
      </c>
      <c r="I109" s="16"/>
      <c r="J109" s="15" t="s">
        <v>78</v>
      </c>
      <c r="K109" s="16">
        <v>71.619</v>
      </c>
      <c r="L109" s="20">
        <f>E109*96.9%</f>
        <v>4536.9443359175393</v>
      </c>
      <c r="M109" s="15" t="s">
        <v>62</v>
      </c>
      <c r="N109" s="18">
        <v>137</v>
      </c>
      <c r="O109" s="18"/>
    </row>
    <row r="110" spans="1:15" ht="30" x14ac:dyDescent="0.25">
      <c r="A110" s="31" t="s">
        <v>42</v>
      </c>
      <c r="B110" s="5">
        <v>9</v>
      </c>
      <c r="C110" s="5" t="s">
        <v>4</v>
      </c>
      <c r="D110" s="6" t="s">
        <v>14</v>
      </c>
      <c r="E110" s="18">
        <v>3754.3218126200964</v>
      </c>
      <c r="F110" s="15" t="s">
        <v>73</v>
      </c>
      <c r="G110" s="2">
        <v>50</v>
      </c>
      <c r="H110" s="18"/>
      <c r="I110" s="18"/>
      <c r="J110" s="15"/>
      <c r="K110" s="18"/>
      <c r="L110" s="18">
        <f>E110</f>
        <v>3754.3218126200964</v>
      </c>
      <c r="M110" s="15" t="s">
        <v>3</v>
      </c>
      <c r="N110" s="18">
        <v>164</v>
      </c>
      <c r="O110" s="18"/>
    </row>
    <row r="111" spans="1:15" x14ac:dyDescent="0.25">
      <c r="A111" s="21" t="s">
        <v>42</v>
      </c>
      <c r="B111" s="3">
        <v>10</v>
      </c>
      <c r="C111" s="3" t="s">
        <v>6</v>
      </c>
      <c r="D111" s="4" t="s">
        <v>15</v>
      </c>
      <c r="E111" s="16">
        <v>3527.1416017843371</v>
      </c>
      <c r="F111" s="15"/>
      <c r="G111" s="2"/>
      <c r="H111" s="16">
        <f>E111</f>
        <v>3527.1416017843371</v>
      </c>
      <c r="I111" s="16"/>
      <c r="J111" s="14" t="s">
        <v>55</v>
      </c>
      <c r="K111" s="16">
        <v>45</v>
      </c>
      <c r="L111" s="20">
        <f>E111*95%</f>
        <v>3350.78452169512</v>
      </c>
      <c r="M111" s="15" t="s">
        <v>62</v>
      </c>
      <c r="N111" s="16">
        <v>155</v>
      </c>
      <c r="O111" s="18"/>
    </row>
    <row r="112" spans="1:15" x14ac:dyDescent="0.25">
      <c r="A112" s="21" t="s">
        <v>42</v>
      </c>
      <c r="B112" s="3">
        <v>11</v>
      </c>
      <c r="C112" s="3" t="s">
        <v>6</v>
      </c>
      <c r="D112" s="4" t="s">
        <v>16</v>
      </c>
      <c r="E112" s="16">
        <v>3820.2812421046056</v>
      </c>
      <c r="F112" s="15"/>
      <c r="G112" s="2"/>
      <c r="H112" s="16">
        <f>E112</f>
        <v>3820.2812421046056</v>
      </c>
      <c r="I112" s="16"/>
      <c r="J112" s="14" t="s">
        <v>55</v>
      </c>
      <c r="K112" s="16">
        <v>20</v>
      </c>
      <c r="L112" s="20">
        <f>E112*95%</f>
        <v>3629.267179999375</v>
      </c>
      <c r="M112" s="15" t="s">
        <v>62</v>
      </c>
      <c r="N112" s="16">
        <v>155</v>
      </c>
      <c r="O112" s="18"/>
    </row>
    <row r="113" spans="1:15" ht="30" x14ac:dyDescent="0.25">
      <c r="A113" s="31" t="s">
        <v>42</v>
      </c>
      <c r="B113" s="5">
        <v>12</v>
      </c>
      <c r="C113" s="5" t="s">
        <v>4</v>
      </c>
      <c r="D113" s="6" t="s">
        <v>17</v>
      </c>
      <c r="E113" s="18">
        <v>5223.1457978583085</v>
      </c>
      <c r="F113" s="15"/>
      <c r="G113" s="2"/>
      <c r="H113" s="18"/>
      <c r="I113" s="18"/>
      <c r="J113" s="15"/>
      <c r="K113" s="18"/>
      <c r="L113" s="18">
        <f>E113</f>
        <v>5223.1457978583085</v>
      </c>
      <c r="M113" s="15" t="s">
        <v>3</v>
      </c>
      <c r="N113" s="18">
        <v>53</v>
      </c>
      <c r="O113" s="18"/>
    </row>
    <row r="114" spans="1:15" ht="30" x14ac:dyDescent="0.25">
      <c r="A114" s="31" t="s">
        <v>42</v>
      </c>
      <c r="B114" s="5">
        <v>13</v>
      </c>
      <c r="C114" s="5" t="s">
        <v>4</v>
      </c>
      <c r="D114" s="6" t="s">
        <v>18</v>
      </c>
      <c r="E114" s="18">
        <v>3633.8841783599341</v>
      </c>
      <c r="F114" s="15" t="s">
        <v>58</v>
      </c>
      <c r="G114" s="2">
        <v>12</v>
      </c>
      <c r="H114" s="18"/>
      <c r="I114" s="18"/>
      <c r="J114" s="15"/>
      <c r="K114" s="18"/>
      <c r="L114" s="18">
        <f>E114</f>
        <v>3633.8841783599341</v>
      </c>
      <c r="M114" s="15" t="s">
        <v>3</v>
      </c>
      <c r="N114" s="18" t="s">
        <v>76</v>
      </c>
      <c r="O114" s="18"/>
    </row>
    <row r="115" spans="1:15" ht="30" x14ac:dyDescent="0.25">
      <c r="A115" s="21" t="s">
        <v>42</v>
      </c>
      <c r="B115" s="3">
        <v>14</v>
      </c>
      <c r="C115" s="3" t="s">
        <v>6</v>
      </c>
      <c r="D115" s="4" t="s">
        <v>19</v>
      </c>
      <c r="E115" s="16">
        <v>2021.5442934481107</v>
      </c>
      <c r="F115" s="15"/>
      <c r="G115" s="2"/>
      <c r="H115" s="16">
        <f>E115</f>
        <v>2021.5442934481107</v>
      </c>
      <c r="I115" s="16"/>
      <c r="J115" s="4" t="s">
        <v>65</v>
      </c>
      <c r="K115" s="16">
        <v>112</v>
      </c>
      <c r="L115" s="20">
        <f>E115*97%</f>
        <v>1960.8979646446674</v>
      </c>
      <c r="M115" s="15" t="s">
        <v>62</v>
      </c>
      <c r="N115" s="16">
        <v>1</v>
      </c>
      <c r="O115" s="16" t="s">
        <v>66</v>
      </c>
    </row>
    <row r="116" spans="1:15" x14ac:dyDescent="0.25">
      <c r="A116" s="21" t="s">
        <v>42</v>
      </c>
      <c r="B116" s="3">
        <v>15</v>
      </c>
      <c r="C116" s="3" t="s">
        <v>6</v>
      </c>
      <c r="D116" s="4" t="s">
        <v>20</v>
      </c>
      <c r="E116" s="16">
        <v>3989.4593577378855</v>
      </c>
      <c r="F116" s="15"/>
      <c r="G116" s="2"/>
      <c r="H116" s="16">
        <f>E116</f>
        <v>3989.4593577378855</v>
      </c>
      <c r="I116" s="16"/>
      <c r="J116" s="15" t="s">
        <v>78</v>
      </c>
      <c r="K116" s="16">
        <v>30</v>
      </c>
      <c r="L116" s="20">
        <f>E116*96.9%</f>
        <v>3865.7861176480114</v>
      </c>
      <c r="M116" s="15" t="s">
        <v>62</v>
      </c>
      <c r="N116" s="16">
        <v>111</v>
      </c>
      <c r="O116" s="18"/>
    </row>
    <row r="117" spans="1:15" ht="30" x14ac:dyDescent="0.25">
      <c r="A117" s="31" t="s">
        <v>42</v>
      </c>
      <c r="B117" s="5">
        <v>16</v>
      </c>
      <c r="C117" s="5" t="s">
        <v>4</v>
      </c>
      <c r="D117" s="6" t="s">
        <v>21</v>
      </c>
      <c r="E117" s="18">
        <v>15712.012279833809</v>
      </c>
      <c r="F117" s="15"/>
      <c r="G117" s="2"/>
      <c r="H117" s="18"/>
      <c r="I117" s="18"/>
      <c r="J117" s="15"/>
      <c r="K117" s="18"/>
      <c r="L117" s="18">
        <f>E117</f>
        <v>15712.012279833809</v>
      </c>
      <c r="M117" s="15" t="s">
        <v>3</v>
      </c>
      <c r="N117" s="18">
        <v>30</v>
      </c>
      <c r="O117" s="18"/>
    </row>
    <row r="118" spans="1:15" ht="30" x14ac:dyDescent="0.25">
      <c r="A118" s="21" t="s">
        <v>42</v>
      </c>
      <c r="B118" s="3">
        <v>17</v>
      </c>
      <c r="C118" s="3" t="s">
        <v>6</v>
      </c>
      <c r="D118" s="4" t="s">
        <v>22</v>
      </c>
      <c r="E118" s="16">
        <v>4721.7925866833657</v>
      </c>
      <c r="F118" s="15"/>
      <c r="G118" s="2"/>
      <c r="H118" s="16">
        <f>E118</f>
        <v>4721.7925866833657</v>
      </c>
      <c r="I118" s="16"/>
      <c r="J118" s="4" t="s">
        <v>65</v>
      </c>
      <c r="K118" s="16">
        <v>43</v>
      </c>
      <c r="L118" s="20">
        <f>E118*97%</f>
        <v>4580.138809082865</v>
      </c>
      <c r="M118" s="15" t="s">
        <v>62</v>
      </c>
      <c r="N118" s="16">
        <v>1</v>
      </c>
      <c r="O118" s="16" t="s">
        <v>66</v>
      </c>
    </row>
    <row r="119" spans="1:15" ht="30" x14ac:dyDescent="0.25">
      <c r="A119" s="21" t="s">
        <v>42</v>
      </c>
      <c r="B119" s="3">
        <v>18</v>
      </c>
      <c r="C119" s="3" t="s">
        <v>6</v>
      </c>
      <c r="D119" s="4" t="s">
        <v>23</v>
      </c>
      <c r="E119" s="16">
        <v>2671.235715487609</v>
      </c>
      <c r="F119" s="15"/>
      <c r="G119" s="2"/>
      <c r="H119" s="16">
        <f>E119</f>
        <v>2671.235715487609</v>
      </c>
      <c r="I119" s="16"/>
      <c r="J119" s="4" t="s">
        <v>65</v>
      </c>
      <c r="K119" s="16">
        <v>73</v>
      </c>
      <c r="L119" s="20">
        <f>E119*97%</f>
        <v>2591.0986440229808</v>
      </c>
      <c r="M119" s="15" t="s">
        <v>62</v>
      </c>
      <c r="N119" s="16">
        <v>1</v>
      </c>
      <c r="O119" s="16" t="s">
        <v>66</v>
      </c>
    </row>
    <row r="120" spans="1:15" ht="30" x14ac:dyDescent="0.25">
      <c r="A120" s="31" t="s">
        <v>42</v>
      </c>
      <c r="B120" s="5">
        <v>19</v>
      </c>
      <c r="C120" s="5" t="s">
        <v>4</v>
      </c>
      <c r="D120" s="6" t="s">
        <v>24</v>
      </c>
      <c r="E120" s="18">
        <v>2951.6379505306604</v>
      </c>
      <c r="F120" s="15" t="s">
        <v>56</v>
      </c>
      <c r="G120" s="2">
        <v>20</v>
      </c>
      <c r="H120" s="18"/>
      <c r="I120" s="18"/>
      <c r="J120" s="15"/>
      <c r="K120" s="18"/>
      <c r="L120" s="18">
        <f>E120</f>
        <v>2951.6379505306604</v>
      </c>
      <c r="M120" s="15" t="s">
        <v>3</v>
      </c>
      <c r="N120" s="18">
        <v>110</v>
      </c>
      <c r="O120" s="18"/>
    </row>
    <row r="121" spans="1:15" ht="30" x14ac:dyDescent="0.25">
      <c r="A121" s="21" t="s">
        <v>42</v>
      </c>
      <c r="B121" s="3">
        <v>20</v>
      </c>
      <c r="C121" s="3" t="s">
        <v>6</v>
      </c>
      <c r="D121" s="4" t="s">
        <v>25</v>
      </c>
      <c r="E121" s="16">
        <v>4171.3298927169517</v>
      </c>
      <c r="F121" s="15" t="s">
        <v>80</v>
      </c>
      <c r="G121" s="2">
        <v>10</v>
      </c>
      <c r="H121" s="16">
        <f>E121</f>
        <v>4171.3298927169517</v>
      </c>
      <c r="I121" s="16"/>
      <c r="J121" s="4" t="s">
        <v>65</v>
      </c>
      <c r="K121" s="16">
        <v>57</v>
      </c>
      <c r="L121" s="20">
        <f>E121*97%</f>
        <v>4046.1899959354432</v>
      </c>
      <c r="M121" s="15" t="s">
        <v>62</v>
      </c>
      <c r="N121" s="16">
        <v>1</v>
      </c>
      <c r="O121" s="18"/>
    </row>
    <row r="122" spans="1:15" ht="30" x14ac:dyDescent="0.25">
      <c r="A122" s="21" t="s">
        <v>42</v>
      </c>
      <c r="B122" s="3">
        <v>21</v>
      </c>
      <c r="C122" s="3" t="s">
        <v>6</v>
      </c>
      <c r="D122" s="4" t="s">
        <v>26</v>
      </c>
      <c r="E122" s="16">
        <v>7827.074726280277</v>
      </c>
      <c r="F122" s="15" t="s">
        <v>52</v>
      </c>
      <c r="G122" s="2">
        <v>15</v>
      </c>
      <c r="H122" s="16">
        <f>E122</f>
        <v>7827.074726280277</v>
      </c>
      <c r="I122" s="16"/>
      <c r="J122" s="4" t="s">
        <v>65</v>
      </c>
      <c r="K122" s="16">
        <v>76</v>
      </c>
      <c r="L122" s="20">
        <f>E122*97%</f>
        <v>7592.2624844918682</v>
      </c>
      <c r="M122" s="15" t="s">
        <v>62</v>
      </c>
      <c r="N122" s="16">
        <v>1</v>
      </c>
      <c r="O122" s="18"/>
    </row>
    <row r="123" spans="1:15" ht="30" x14ac:dyDescent="0.25">
      <c r="A123" s="21" t="s">
        <v>42</v>
      </c>
      <c r="B123" s="3">
        <v>22</v>
      </c>
      <c r="C123" s="3" t="s">
        <v>6</v>
      </c>
      <c r="D123" s="4" t="s">
        <v>27</v>
      </c>
      <c r="E123" s="16">
        <v>6390.4123373763859</v>
      </c>
      <c r="F123" s="15"/>
      <c r="G123" s="2"/>
      <c r="H123" s="16">
        <f>E123</f>
        <v>6390.4123373763859</v>
      </c>
      <c r="I123" s="16"/>
      <c r="J123" s="4" t="s">
        <v>65</v>
      </c>
      <c r="K123" s="16">
        <v>9</v>
      </c>
      <c r="L123" s="20">
        <f>E123*97%</f>
        <v>6198.6999672550946</v>
      </c>
      <c r="M123" s="15" t="s">
        <v>62</v>
      </c>
      <c r="N123" s="16">
        <v>1</v>
      </c>
      <c r="O123" s="16" t="s">
        <v>66</v>
      </c>
    </row>
    <row r="124" spans="1:15" ht="30" x14ac:dyDescent="0.25">
      <c r="A124" s="31" t="s">
        <v>42</v>
      </c>
      <c r="B124" s="5">
        <v>23</v>
      </c>
      <c r="C124" s="5" t="s">
        <v>4</v>
      </c>
      <c r="D124" s="6" t="s">
        <v>28</v>
      </c>
      <c r="E124" s="18">
        <v>2686.3021662954316</v>
      </c>
      <c r="F124" s="15"/>
      <c r="G124" s="2"/>
      <c r="H124" s="18"/>
      <c r="I124" s="18"/>
      <c r="J124" s="15"/>
      <c r="K124" s="18"/>
      <c r="L124" s="18">
        <f>E124</f>
        <v>2686.3021662954316</v>
      </c>
      <c r="M124" s="15" t="s">
        <v>3</v>
      </c>
      <c r="N124" s="18">
        <v>90</v>
      </c>
      <c r="O124" s="18"/>
    </row>
    <row r="125" spans="1:15" ht="30" x14ac:dyDescent="0.25">
      <c r="A125" s="21" t="s">
        <v>42</v>
      </c>
      <c r="B125" s="3">
        <v>24</v>
      </c>
      <c r="C125" s="3" t="s">
        <v>6</v>
      </c>
      <c r="D125" s="4" t="s">
        <v>29</v>
      </c>
      <c r="E125" s="16">
        <v>3776.5010399455005</v>
      </c>
      <c r="F125" s="15" t="s">
        <v>81</v>
      </c>
      <c r="G125" s="2">
        <v>18</v>
      </c>
      <c r="H125" s="16">
        <f>E125</f>
        <v>3776.5010399455005</v>
      </c>
      <c r="I125" s="16"/>
      <c r="J125" s="4" t="s">
        <v>65</v>
      </c>
      <c r="K125" s="16">
        <v>114</v>
      </c>
      <c r="L125" s="20">
        <f>E125*97%</f>
        <v>3663.2060087471355</v>
      </c>
      <c r="M125" s="15" t="s">
        <v>62</v>
      </c>
      <c r="N125" s="16">
        <v>1</v>
      </c>
      <c r="O125" s="18"/>
    </row>
    <row r="126" spans="1:15" x14ac:dyDescent="0.25">
      <c r="A126" s="21" t="s">
        <v>42</v>
      </c>
      <c r="B126" s="3">
        <v>25</v>
      </c>
      <c r="C126" s="3" t="s">
        <v>6</v>
      </c>
      <c r="D126" s="4" t="s">
        <v>30</v>
      </c>
      <c r="E126" s="16">
        <v>8258.9760739400881</v>
      </c>
      <c r="F126" s="15"/>
      <c r="G126" s="2"/>
      <c r="H126" s="16">
        <f>E126</f>
        <v>8258.9760739400881</v>
      </c>
      <c r="I126" s="16"/>
      <c r="J126" s="15" t="s">
        <v>78</v>
      </c>
      <c r="K126" s="16">
        <v>20</v>
      </c>
      <c r="L126" s="20">
        <f>E126*96.9%</f>
        <v>8002.9478156479463</v>
      </c>
      <c r="M126" s="15" t="s">
        <v>62</v>
      </c>
      <c r="N126" s="16">
        <v>127</v>
      </c>
      <c r="O126" s="18"/>
    </row>
    <row r="127" spans="1:15" ht="60" x14ac:dyDescent="0.25">
      <c r="A127" s="31" t="s">
        <v>42</v>
      </c>
      <c r="B127" s="5">
        <v>26</v>
      </c>
      <c r="C127" s="5" t="s">
        <v>4</v>
      </c>
      <c r="D127" s="6" t="s">
        <v>31</v>
      </c>
      <c r="E127" s="18">
        <v>4107.7714047754198</v>
      </c>
      <c r="F127" s="15" t="s">
        <v>74</v>
      </c>
      <c r="G127" s="2">
        <v>85</v>
      </c>
      <c r="H127" s="18"/>
      <c r="I127" s="18"/>
      <c r="J127" s="15"/>
      <c r="K127" s="18"/>
      <c r="L127" s="18">
        <f>E127</f>
        <v>4107.7714047754198</v>
      </c>
      <c r="M127" s="15" t="s">
        <v>3</v>
      </c>
      <c r="N127" s="18">
        <v>112</v>
      </c>
      <c r="O127" s="18"/>
    </row>
    <row r="128" spans="1:15" ht="30" x14ac:dyDescent="0.25">
      <c r="A128" s="31" t="s">
        <v>42</v>
      </c>
      <c r="B128" s="5">
        <v>27</v>
      </c>
      <c r="C128" s="5" t="s">
        <v>4</v>
      </c>
      <c r="D128" s="6" t="s">
        <v>32</v>
      </c>
      <c r="E128" s="18">
        <v>3116.4065555261714</v>
      </c>
      <c r="F128" s="15" t="s">
        <v>56</v>
      </c>
      <c r="G128" s="2">
        <v>38</v>
      </c>
      <c r="H128" s="18"/>
      <c r="I128" s="18"/>
      <c r="J128" s="15"/>
      <c r="K128" s="18"/>
      <c r="L128" s="18">
        <f>E128</f>
        <v>3116.4065555261714</v>
      </c>
      <c r="M128" s="15" t="s">
        <v>3</v>
      </c>
      <c r="N128" s="18">
        <v>111</v>
      </c>
      <c r="O128" s="18"/>
    </row>
    <row r="129" spans="1:15" ht="30" x14ac:dyDescent="0.25">
      <c r="A129" s="21" t="s">
        <v>42</v>
      </c>
      <c r="B129" s="3">
        <v>28</v>
      </c>
      <c r="C129" s="3" t="s">
        <v>6</v>
      </c>
      <c r="D129" s="4" t="s">
        <v>33</v>
      </c>
      <c r="E129" s="16">
        <v>7051.9051233527498</v>
      </c>
      <c r="F129" s="15" t="s">
        <v>67</v>
      </c>
      <c r="G129" s="2">
        <v>21</v>
      </c>
      <c r="H129" s="16">
        <f>E129</f>
        <v>7051.9051233527498</v>
      </c>
      <c r="I129" s="16"/>
      <c r="J129" s="4" t="s">
        <v>65</v>
      </c>
      <c r="K129" s="16">
        <v>83</v>
      </c>
      <c r="L129" s="20">
        <f>E129*97%</f>
        <v>6840.3479696521672</v>
      </c>
      <c r="M129" s="15" t="s">
        <v>62</v>
      </c>
      <c r="N129" s="16">
        <v>1</v>
      </c>
      <c r="O129" s="18"/>
    </row>
    <row r="130" spans="1:15" ht="30" x14ac:dyDescent="0.25">
      <c r="A130" s="31" t="s">
        <v>42</v>
      </c>
      <c r="B130" s="5">
        <v>29</v>
      </c>
      <c r="C130" s="5" t="s">
        <v>4</v>
      </c>
      <c r="D130" s="6" t="s">
        <v>34</v>
      </c>
      <c r="E130" s="18">
        <v>2637.4635114000648</v>
      </c>
      <c r="F130" s="15" t="s">
        <v>59</v>
      </c>
      <c r="G130" s="2">
        <v>66</v>
      </c>
      <c r="H130" s="18"/>
      <c r="I130" s="18"/>
      <c r="J130" s="15"/>
      <c r="K130" s="18"/>
      <c r="L130" s="18">
        <f>E130</f>
        <v>2637.4635114000648</v>
      </c>
      <c r="M130" s="15" t="s">
        <v>3</v>
      </c>
      <c r="N130" s="18">
        <v>84</v>
      </c>
      <c r="O130" s="18"/>
    </row>
    <row r="131" spans="1:15" ht="30" x14ac:dyDescent="0.25">
      <c r="A131" s="21" t="s">
        <v>42</v>
      </c>
      <c r="B131" s="3">
        <v>30</v>
      </c>
      <c r="C131" s="3" t="s">
        <v>6</v>
      </c>
      <c r="D131" s="4" t="s">
        <v>35</v>
      </c>
      <c r="E131" s="16">
        <v>4548.3646134719393</v>
      </c>
      <c r="F131" s="15" t="s">
        <v>53</v>
      </c>
      <c r="G131" s="2">
        <v>24</v>
      </c>
      <c r="H131" s="16">
        <f>E131</f>
        <v>4548.3646134719393</v>
      </c>
      <c r="I131" s="16"/>
      <c r="J131" s="4" t="s">
        <v>65</v>
      </c>
      <c r="K131" s="16">
        <v>72</v>
      </c>
      <c r="L131" s="20">
        <f>E131*97%</f>
        <v>4411.9136750677808</v>
      </c>
      <c r="M131" s="15" t="s">
        <v>62</v>
      </c>
      <c r="N131" s="16">
        <v>1</v>
      </c>
      <c r="O131" s="18"/>
    </row>
    <row r="132" spans="1:15" ht="30" x14ac:dyDescent="0.25">
      <c r="A132" s="21" t="s">
        <v>42</v>
      </c>
      <c r="B132" s="3">
        <v>31</v>
      </c>
      <c r="C132" s="3" t="s">
        <v>6</v>
      </c>
      <c r="D132" s="4" t="s">
        <v>36</v>
      </c>
      <c r="E132" s="16">
        <v>2169.1896101483885</v>
      </c>
      <c r="F132" s="15" t="s">
        <v>54</v>
      </c>
      <c r="G132" s="2">
        <v>23</v>
      </c>
      <c r="H132" s="16">
        <f>E132</f>
        <v>2169.1896101483885</v>
      </c>
      <c r="I132" s="16"/>
      <c r="J132" s="15" t="s">
        <v>78</v>
      </c>
      <c r="K132" s="16">
        <v>51</v>
      </c>
      <c r="L132" s="20">
        <f>E132*96.9%</f>
        <v>2101.9447322337887</v>
      </c>
      <c r="M132" s="15" t="s">
        <v>62</v>
      </c>
      <c r="N132" s="16">
        <v>106.744</v>
      </c>
      <c r="O132" s="18"/>
    </row>
    <row r="133" spans="1:15" ht="30" x14ac:dyDescent="0.25">
      <c r="A133" s="31" t="s">
        <v>42</v>
      </c>
      <c r="B133" s="5">
        <v>32</v>
      </c>
      <c r="C133" s="5" t="s">
        <v>4</v>
      </c>
      <c r="D133" s="6" t="s">
        <v>37</v>
      </c>
      <c r="E133" s="18">
        <v>2175.172325244198</v>
      </c>
      <c r="F133" s="15" t="s">
        <v>59</v>
      </c>
      <c r="G133" s="2">
        <v>31</v>
      </c>
      <c r="H133" s="18"/>
      <c r="I133" s="18"/>
      <c r="J133" s="15"/>
      <c r="K133" s="18"/>
      <c r="L133" s="18">
        <f>E133</f>
        <v>2175.172325244198</v>
      </c>
      <c r="M133" s="15" t="s">
        <v>3</v>
      </c>
      <c r="N133" s="18">
        <v>112</v>
      </c>
      <c r="O133" s="18"/>
    </row>
    <row r="134" spans="1:15" ht="30" x14ac:dyDescent="0.25">
      <c r="A134" s="31" t="s">
        <v>42</v>
      </c>
      <c r="B134" s="5">
        <v>33</v>
      </c>
      <c r="C134" s="5" t="s">
        <v>4</v>
      </c>
      <c r="D134" s="6" t="s">
        <v>38</v>
      </c>
      <c r="E134" s="18">
        <v>2420.2209968121647</v>
      </c>
      <c r="F134" s="15" t="s">
        <v>59</v>
      </c>
      <c r="G134" s="2">
        <v>23</v>
      </c>
      <c r="H134" s="18"/>
      <c r="I134" s="18"/>
      <c r="J134" s="15"/>
      <c r="K134" s="18"/>
      <c r="L134" s="18">
        <f>E134</f>
        <v>2420.2209968121647</v>
      </c>
      <c r="M134" s="15" t="s">
        <v>3</v>
      </c>
      <c r="N134" s="18">
        <v>112</v>
      </c>
      <c r="O134" s="18"/>
    </row>
    <row r="135" spans="1:15" ht="30" x14ac:dyDescent="0.25">
      <c r="A135" s="31" t="s">
        <v>43</v>
      </c>
      <c r="B135" s="5">
        <v>1</v>
      </c>
      <c r="C135" s="5" t="s">
        <v>4</v>
      </c>
      <c r="D135" s="6" t="s">
        <v>5</v>
      </c>
      <c r="E135" s="18">
        <v>134949.30309749721</v>
      </c>
      <c r="F135" s="15"/>
      <c r="G135" s="2"/>
      <c r="H135" s="18"/>
      <c r="I135" s="18"/>
      <c r="J135" s="15"/>
      <c r="K135" s="18"/>
      <c r="L135" s="18">
        <f>E135</f>
        <v>134949.30309749721</v>
      </c>
      <c r="M135" s="15" t="s">
        <v>3</v>
      </c>
      <c r="N135" s="18">
        <v>16</v>
      </c>
      <c r="O135" s="18"/>
    </row>
    <row r="136" spans="1:15" x14ac:dyDescent="0.25">
      <c r="A136" s="21" t="s">
        <v>43</v>
      </c>
      <c r="B136" s="3">
        <v>2</v>
      </c>
      <c r="C136" s="3" t="s">
        <v>6</v>
      </c>
      <c r="D136" s="4" t="s">
        <v>7</v>
      </c>
      <c r="E136" s="16">
        <v>29430.100736826684</v>
      </c>
      <c r="F136" s="15"/>
      <c r="G136" s="25"/>
      <c r="H136" s="16">
        <f t="shared" ref="H136:H198" si="0">E136</f>
        <v>29430.100736826684</v>
      </c>
      <c r="I136" s="16"/>
      <c r="J136" s="14" t="s">
        <v>55</v>
      </c>
      <c r="K136" s="17">
        <v>11</v>
      </c>
      <c r="L136" s="20">
        <f>E136*95%</f>
        <v>27958.595699985348</v>
      </c>
      <c r="M136" s="15" t="s">
        <v>62</v>
      </c>
      <c r="N136" s="16">
        <v>155</v>
      </c>
      <c r="O136" s="18"/>
    </row>
    <row r="137" spans="1:15" ht="30" x14ac:dyDescent="0.25">
      <c r="A137" s="21" t="s">
        <v>43</v>
      </c>
      <c r="B137" s="3">
        <v>3</v>
      </c>
      <c r="C137" s="3" t="s">
        <v>6</v>
      </c>
      <c r="D137" s="4" t="s">
        <v>8</v>
      </c>
      <c r="E137" s="16">
        <v>11104.284506280124</v>
      </c>
      <c r="F137" s="15"/>
      <c r="G137" s="2"/>
      <c r="H137" s="16">
        <f t="shared" si="0"/>
        <v>11104.284506280124</v>
      </c>
      <c r="I137" s="16"/>
      <c r="J137" s="4" t="s">
        <v>65</v>
      </c>
      <c r="K137" s="16">
        <v>30</v>
      </c>
      <c r="L137" s="20">
        <f>E137*97%</f>
        <v>10771.155971091721</v>
      </c>
      <c r="M137" s="15" t="s">
        <v>62</v>
      </c>
      <c r="N137" s="16">
        <v>1</v>
      </c>
      <c r="O137" s="16" t="s">
        <v>66</v>
      </c>
    </row>
    <row r="138" spans="1:15" ht="30" x14ac:dyDescent="0.25">
      <c r="A138" s="21" t="s">
        <v>43</v>
      </c>
      <c r="B138" s="3">
        <v>4</v>
      </c>
      <c r="C138" s="3" t="s">
        <v>6</v>
      </c>
      <c r="D138" s="4" t="s">
        <v>9</v>
      </c>
      <c r="E138" s="16">
        <v>4879.9656553974764</v>
      </c>
      <c r="F138" s="15"/>
      <c r="G138" s="2"/>
      <c r="H138" s="16">
        <f t="shared" si="0"/>
        <v>4879.9656553974764</v>
      </c>
      <c r="I138" s="16"/>
      <c r="J138" s="4" t="s">
        <v>65</v>
      </c>
      <c r="K138" s="16">
        <v>71</v>
      </c>
      <c r="L138" s="20">
        <f>E138*97%</f>
        <v>4733.5666857355518</v>
      </c>
      <c r="M138" s="15" t="s">
        <v>62</v>
      </c>
      <c r="N138" s="16">
        <v>1</v>
      </c>
      <c r="O138" s="16" t="s">
        <v>66</v>
      </c>
    </row>
    <row r="139" spans="1:15" ht="30" x14ac:dyDescent="0.25">
      <c r="A139" s="31" t="s">
        <v>43</v>
      </c>
      <c r="B139" s="5">
        <v>5</v>
      </c>
      <c r="C139" s="5" t="s">
        <v>4</v>
      </c>
      <c r="D139" s="6" t="s">
        <v>10</v>
      </c>
      <c r="E139" s="18">
        <v>4077.8783225501252</v>
      </c>
      <c r="F139" s="15" t="s">
        <v>59</v>
      </c>
      <c r="G139" s="18">
        <v>12</v>
      </c>
      <c r="H139" s="18"/>
      <c r="I139" s="18"/>
      <c r="J139" s="15"/>
      <c r="K139" s="18"/>
      <c r="L139" s="18">
        <f>E139</f>
        <v>4077.8783225501252</v>
      </c>
      <c r="M139" s="15" t="s">
        <v>3</v>
      </c>
      <c r="N139" s="18">
        <v>112</v>
      </c>
      <c r="O139" s="18"/>
    </row>
    <row r="140" spans="1:15" ht="30" x14ac:dyDescent="0.25">
      <c r="A140" s="21" t="s">
        <v>43</v>
      </c>
      <c r="B140" s="3">
        <v>6</v>
      </c>
      <c r="C140" s="3" t="s">
        <v>6</v>
      </c>
      <c r="D140" s="4" t="s">
        <v>11</v>
      </c>
      <c r="E140" s="16">
        <v>3773.6865924088088</v>
      </c>
      <c r="F140" s="15" t="s">
        <v>60</v>
      </c>
      <c r="G140" s="2">
        <v>18</v>
      </c>
      <c r="H140" s="16">
        <f t="shared" si="0"/>
        <v>3773.6865924088088</v>
      </c>
      <c r="I140" s="16"/>
      <c r="J140" s="4" t="s">
        <v>65</v>
      </c>
      <c r="K140" s="16">
        <v>95</v>
      </c>
      <c r="L140" s="20">
        <f>E140*97%</f>
        <v>3660.4759946365443</v>
      </c>
      <c r="M140" s="15" t="s">
        <v>62</v>
      </c>
      <c r="N140" s="16">
        <v>1</v>
      </c>
      <c r="O140" s="18"/>
    </row>
    <row r="141" spans="1:15" ht="30" x14ac:dyDescent="0.25">
      <c r="A141" s="21" t="s">
        <v>43</v>
      </c>
      <c r="B141" s="3">
        <v>7</v>
      </c>
      <c r="C141" s="3" t="s">
        <v>6</v>
      </c>
      <c r="D141" s="4" t="s">
        <v>12</v>
      </c>
      <c r="E141" s="16">
        <v>2660.1336350885822</v>
      </c>
      <c r="F141" s="15"/>
      <c r="G141" s="2"/>
      <c r="H141" s="16">
        <f t="shared" si="0"/>
        <v>2660.1336350885822</v>
      </c>
      <c r="I141" s="16"/>
      <c r="J141" s="4" t="s">
        <v>65</v>
      </c>
      <c r="K141" s="16">
        <v>55</v>
      </c>
      <c r="L141" s="20">
        <f>E141*97%</f>
        <v>2580.3296260359248</v>
      </c>
      <c r="M141" s="15" t="s">
        <v>62</v>
      </c>
      <c r="N141" s="16">
        <v>1</v>
      </c>
      <c r="O141" s="16" t="s">
        <v>66</v>
      </c>
    </row>
    <row r="142" spans="1:15" ht="30" x14ac:dyDescent="0.25">
      <c r="A142" s="21" t="s">
        <v>43</v>
      </c>
      <c r="B142" s="5">
        <v>8</v>
      </c>
      <c r="C142" s="5" t="s">
        <v>6</v>
      </c>
      <c r="D142" s="6" t="s">
        <v>13</v>
      </c>
      <c r="E142" s="18">
        <v>4693.6309488593524</v>
      </c>
      <c r="F142" s="15" t="s">
        <v>79</v>
      </c>
      <c r="G142" s="2">
        <v>39</v>
      </c>
      <c r="H142" s="16">
        <f t="shared" si="0"/>
        <v>4693.6309488593524</v>
      </c>
      <c r="I142" s="16"/>
      <c r="J142" s="15" t="s">
        <v>78</v>
      </c>
      <c r="K142" s="16">
        <v>71.619</v>
      </c>
      <c r="L142" s="20">
        <f>E142*95%</f>
        <v>4458.9494014163847</v>
      </c>
      <c r="M142" s="15" t="s">
        <v>62</v>
      </c>
      <c r="N142" s="18">
        <v>137</v>
      </c>
      <c r="O142" s="18"/>
    </row>
    <row r="143" spans="1:15" ht="30" x14ac:dyDescent="0.25">
      <c r="A143" s="31" t="s">
        <v>43</v>
      </c>
      <c r="B143" s="5">
        <v>9</v>
      </c>
      <c r="C143" s="5" t="s">
        <v>4</v>
      </c>
      <c r="D143" s="6" t="s">
        <v>14</v>
      </c>
      <c r="E143" s="18">
        <v>3763.576617837381</v>
      </c>
      <c r="F143" s="15" t="s">
        <v>73</v>
      </c>
      <c r="G143" s="2">
        <v>50</v>
      </c>
      <c r="H143" s="18"/>
      <c r="I143" s="18"/>
      <c r="J143" s="15"/>
      <c r="K143" s="18"/>
      <c r="L143" s="18">
        <f>E143</f>
        <v>3763.576617837381</v>
      </c>
      <c r="M143" s="15" t="s">
        <v>3</v>
      </c>
      <c r="N143" s="18">
        <v>164</v>
      </c>
      <c r="O143" s="18"/>
    </row>
    <row r="144" spans="1:15" x14ac:dyDescent="0.25">
      <c r="A144" s="21" t="s">
        <v>43</v>
      </c>
      <c r="B144" s="3">
        <v>10</v>
      </c>
      <c r="C144" s="3" t="s">
        <v>6</v>
      </c>
      <c r="D144" s="4" t="s">
        <v>15</v>
      </c>
      <c r="E144" s="16">
        <v>3535.8363834593042</v>
      </c>
      <c r="F144" s="15"/>
      <c r="G144" s="2"/>
      <c r="H144" s="16">
        <f t="shared" si="0"/>
        <v>3535.8363834593042</v>
      </c>
      <c r="I144" s="16"/>
      <c r="J144" s="14" t="s">
        <v>55</v>
      </c>
      <c r="K144" s="16">
        <v>45</v>
      </c>
      <c r="L144" s="20">
        <f>E144*95%</f>
        <v>3359.0445642863388</v>
      </c>
      <c r="M144" s="15" t="s">
        <v>62</v>
      </c>
      <c r="N144" s="16">
        <v>155</v>
      </c>
      <c r="O144" s="18"/>
    </row>
    <row r="145" spans="1:15" x14ac:dyDescent="0.25">
      <c r="A145" s="21" t="s">
        <v>43</v>
      </c>
      <c r="B145" s="3">
        <v>11</v>
      </c>
      <c r="C145" s="3" t="s">
        <v>6</v>
      </c>
      <c r="D145" s="4" t="s">
        <v>16</v>
      </c>
      <c r="E145" s="16">
        <v>3829.6986443773881</v>
      </c>
      <c r="F145" s="15"/>
      <c r="G145" s="2"/>
      <c r="H145" s="16">
        <f t="shared" si="0"/>
        <v>3829.6986443773881</v>
      </c>
      <c r="I145" s="16"/>
      <c r="J145" s="14" t="s">
        <v>55</v>
      </c>
      <c r="K145" s="16">
        <v>20</v>
      </c>
      <c r="L145" s="20">
        <f>E145*95%</f>
        <v>3638.2137121585183</v>
      </c>
      <c r="M145" s="15" t="s">
        <v>62</v>
      </c>
      <c r="N145" s="16">
        <v>155</v>
      </c>
      <c r="O145" s="18"/>
    </row>
    <row r="146" spans="1:15" ht="30" x14ac:dyDescent="0.25">
      <c r="A146" s="31" t="s">
        <v>43</v>
      </c>
      <c r="B146" s="5">
        <v>12</v>
      </c>
      <c r="C146" s="5" t="s">
        <v>4</v>
      </c>
      <c r="D146" s="6" t="s">
        <v>17</v>
      </c>
      <c r="E146" s="18">
        <v>5236.021411455994</v>
      </c>
      <c r="F146" s="15"/>
      <c r="G146" s="2"/>
      <c r="H146" s="18"/>
      <c r="I146" s="18"/>
      <c r="J146" s="15"/>
      <c r="K146" s="18"/>
      <c r="L146" s="18">
        <f t="shared" ref="L146:L147" si="1">E146</f>
        <v>5236.021411455994</v>
      </c>
      <c r="M146" s="15" t="s">
        <v>3</v>
      </c>
      <c r="N146" s="18">
        <v>53</v>
      </c>
      <c r="O146" s="18"/>
    </row>
    <row r="147" spans="1:15" ht="30" x14ac:dyDescent="0.25">
      <c r="A147" s="31" t="s">
        <v>43</v>
      </c>
      <c r="B147" s="5">
        <v>13</v>
      </c>
      <c r="C147" s="5" t="s">
        <v>4</v>
      </c>
      <c r="D147" s="6" t="s">
        <v>18</v>
      </c>
      <c r="E147" s="18">
        <v>3642.8420919143459</v>
      </c>
      <c r="F147" s="15" t="s">
        <v>58</v>
      </c>
      <c r="G147" s="2">
        <v>12</v>
      </c>
      <c r="H147" s="18"/>
      <c r="I147" s="18"/>
      <c r="J147" s="15"/>
      <c r="K147" s="18"/>
      <c r="L147" s="18">
        <f t="shared" si="1"/>
        <v>3642.8420919143459</v>
      </c>
      <c r="M147" s="15" t="s">
        <v>3</v>
      </c>
      <c r="N147" s="18">
        <v>176</v>
      </c>
      <c r="O147" s="18"/>
    </row>
    <row r="148" spans="1:15" ht="30" x14ac:dyDescent="0.25">
      <c r="A148" s="21" t="s">
        <v>43</v>
      </c>
      <c r="B148" s="3">
        <v>14</v>
      </c>
      <c r="C148" s="3" t="s">
        <v>6</v>
      </c>
      <c r="D148" s="4" t="s">
        <v>19</v>
      </c>
      <c r="E148" s="16">
        <v>2026.5276165641756</v>
      </c>
      <c r="F148" s="15"/>
      <c r="G148" s="2"/>
      <c r="H148" s="16">
        <f t="shared" si="0"/>
        <v>2026.5276165641756</v>
      </c>
      <c r="I148" s="16"/>
      <c r="J148" s="4" t="s">
        <v>65</v>
      </c>
      <c r="K148" s="16">
        <v>112</v>
      </c>
      <c r="L148" s="20">
        <f>E148*97%</f>
        <v>1965.7317880672501</v>
      </c>
      <c r="M148" s="15" t="s">
        <v>62</v>
      </c>
      <c r="N148" s="16">
        <v>1</v>
      </c>
      <c r="O148" s="16" t="s">
        <v>66</v>
      </c>
    </row>
    <row r="149" spans="1:15" x14ac:dyDescent="0.25">
      <c r="A149" s="21" t="s">
        <v>43</v>
      </c>
      <c r="B149" s="3">
        <v>15</v>
      </c>
      <c r="C149" s="3" t="s">
        <v>6</v>
      </c>
      <c r="D149" s="4" t="s">
        <v>20</v>
      </c>
      <c r="E149" s="16">
        <v>3999.2938021784307</v>
      </c>
      <c r="F149" s="15"/>
      <c r="G149" s="2"/>
      <c r="H149" s="16">
        <f t="shared" si="0"/>
        <v>3999.2938021784307</v>
      </c>
      <c r="I149" s="16"/>
      <c r="J149" s="15" t="s">
        <v>78</v>
      </c>
      <c r="K149" s="16">
        <v>30</v>
      </c>
      <c r="L149" s="20">
        <f>E149*95%</f>
        <v>3799.3291120695089</v>
      </c>
      <c r="M149" s="15" t="s">
        <v>62</v>
      </c>
      <c r="N149" s="16">
        <v>111</v>
      </c>
      <c r="O149" s="18"/>
    </row>
    <row r="150" spans="1:15" ht="30" x14ac:dyDescent="0.25">
      <c r="A150" s="31" t="s">
        <v>43</v>
      </c>
      <c r="B150" s="5">
        <v>16</v>
      </c>
      <c r="C150" s="5" t="s">
        <v>4</v>
      </c>
      <c r="D150" s="6" t="s">
        <v>21</v>
      </c>
      <c r="E150" s="18">
        <v>15750.744072279691</v>
      </c>
      <c r="F150" s="15"/>
      <c r="G150" s="2"/>
      <c r="H150" s="18"/>
      <c r="I150" s="18"/>
      <c r="J150" s="15"/>
      <c r="K150" s="18"/>
      <c r="L150" s="18">
        <f>E150</f>
        <v>15750.744072279691</v>
      </c>
      <c r="M150" s="15" t="s">
        <v>3</v>
      </c>
      <c r="N150" s="18">
        <v>30</v>
      </c>
      <c r="O150" s="18"/>
    </row>
    <row r="151" spans="1:15" ht="30" x14ac:dyDescent="0.25">
      <c r="A151" s="21" t="s">
        <v>43</v>
      </c>
      <c r="B151" s="3">
        <v>17</v>
      </c>
      <c r="C151" s="3" t="s">
        <v>6</v>
      </c>
      <c r="D151" s="4" t="s">
        <v>22</v>
      </c>
      <c r="E151" s="16">
        <v>4733.4323109390971</v>
      </c>
      <c r="F151" s="15"/>
      <c r="G151" s="2"/>
      <c r="H151" s="16">
        <f t="shared" si="0"/>
        <v>4733.4323109390971</v>
      </c>
      <c r="I151" s="16"/>
      <c r="J151" s="4" t="s">
        <v>65</v>
      </c>
      <c r="K151" s="16">
        <v>43</v>
      </c>
      <c r="L151" s="20">
        <f>E151*97%</f>
        <v>4591.429341610924</v>
      </c>
      <c r="M151" s="15" t="s">
        <v>62</v>
      </c>
      <c r="N151" s="16">
        <v>1</v>
      </c>
      <c r="O151" s="16" t="s">
        <v>66</v>
      </c>
    </row>
    <row r="152" spans="1:15" ht="30" x14ac:dyDescent="0.25">
      <c r="A152" s="21" t="s">
        <v>43</v>
      </c>
      <c r="B152" s="3">
        <v>18</v>
      </c>
      <c r="C152" s="3" t="s">
        <v>6</v>
      </c>
      <c r="D152" s="4" t="s">
        <v>23</v>
      </c>
      <c r="E152" s="16">
        <v>2677.8205975169526</v>
      </c>
      <c r="F152" s="15"/>
      <c r="G152" s="2"/>
      <c r="H152" s="16">
        <f t="shared" si="0"/>
        <v>2677.8205975169526</v>
      </c>
      <c r="I152" s="16"/>
      <c r="J152" s="4" t="s">
        <v>65</v>
      </c>
      <c r="K152" s="16">
        <v>73</v>
      </c>
      <c r="L152" s="20">
        <f>E152*97%</f>
        <v>2597.485979591444</v>
      </c>
      <c r="M152" s="15" t="s">
        <v>62</v>
      </c>
      <c r="N152" s="16">
        <v>1</v>
      </c>
      <c r="O152" s="16" t="s">
        <v>66</v>
      </c>
    </row>
    <row r="153" spans="1:15" ht="30" x14ac:dyDescent="0.25">
      <c r="A153" s="31" t="s">
        <v>43</v>
      </c>
      <c r="B153" s="5">
        <v>19</v>
      </c>
      <c r="C153" s="5" t="s">
        <v>4</v>
      </c>
      <c r="D153" s="6" t="s">
        <v>24</v>
      </c>
      <c r="E153" s="18">
        <v>2958.9140540901058</v>
      </c>
      <c r="F153" s="15" t="s">
        <v>56</v>
      </c>
      <c r="G153" s="2">
        <v>20</v>
      </c>
      <c r="H153" s="18"/>
      <c r="I153" s="18"/>
      <c r="J153" s="15"/>
      <c r="K153" s="18"/>
      <c r="L153" s="18">
        <f>E153</f>
        <v>2958.9140540901058</v>
      </c>
      <c r="M153" s="15" t="s">
        <v>3</v>
      </c>
      <c r="N153" s="18">
        <v>110</v>
      </c>
      <c r="O153" s="18"/>
    </row>
    <row r="154" spans="1:15" ht="30" x14ac:dyDescent="0.25">
      <c r="A154" s="21" t="s">
        <v>43</v>
      </c>
      <c r="B154" s="3">
        <v>20</v>
      </c>
      <c r="C154" s="3" t="s">
        <v>6</v>
      </c>
      <c r="D154" s="4" t="s">
        <v>25</v>
      </c>
      <c r="E154" s="16">
        <v>4181.6126674978359</v>
      </c>
      <c r="F154" s="15" t="s">
        <v>80</v>
      </c>
      <c r="G154" s="2">
        <v>10</v>
      </c>
      <c r="H154" s="16">
        <f t="shared" si="0"/>
        <v>4181.6126674978359</v>
      </c>
      <c r="I154" s="16"/>
      <c r="J154" s="4" t="s">
        <v>65</v>
      </c>
      <c r="K154" s="16">
        <v>57</v>
      </c>
      <c r="L154" s="20">
        <f>E154*97%</f>
        <v>4056.1642874729009</v>
      </c>
      <c r="M154" s="15" t="s">
        <v>62</v>
      </c>
      <c r="N154" s="16">
        <v>1</v>
      </c>
      <c r="O154" s="18"/>
    </row>
    <row r="155" spans="1:15" ht="30" x14ac:dyDescent="0.25">
      <c r="A155" s="21" t="s">
        <v>43</v>
      </c>
      <c r="B155" s="3">
        <v>21</v>
      </c>
      <c r="C155" s="3" t="s">
        <v>6</v>
      </c>
      <c r="D155" s="4" t="s">
        <v>26</v>
      </c>
      <c r="E155" s="16">
        <v>7846.3693034711177</v>
      </c>
      <c r="F155" s="15" t="s">
        <v>52</v>
      </c>
      <c r="G155" s="2">
        <v>15</v>
      </c>
      <c r="H155" s="16">
        <f t="shared" si="0"/>
        <v>7846.3693034711177</v>
      </c>
      <c r="I155" s="16"/>
      <c r="J155" s="4" t="s">
        <v>65</v>
      </c>
      <c r="K155" s="16">
        <v>76</v>
      </c>
      <c r="L155" s="20">
        <f>E155*97%</f>
        <v>7610.9782243669843</v>
      </c>
      <c r="M155" s="15" t="s">
        <v>62</v>
      </c>
      <c r="N155" s="16">
        <v>1</v>
      </c>
      <c r="O155" s="18"/>
    </row>
    <row r="156" spans="1:15" ht="30" x14ac:dyDescent="0.25">
      <c r="A156" s="21" t="s">
        <v>43</v>
      </c>
      <c r="B156" s="3">
        <v>22</v>
      </c>
      <c r="C156" s="3" t="s">
        <v>6</v>
      </c>
      <c r="D156" s="4" t="s">
        <v>27</v>
      </c>
      <c r="E156" s="16">
        <v>6406.1653879651103</v>
      </c>
      <c r="F156" s="15"/>
      <c r="G156" s="2"/>
      <c r="H156" s="16">
        <f t="shared" si="0"/>
        <v>6406.1653879651103</v>
      </c>
      <c r="I156" s="16"/>
      <c r="J156" s="4" t="s">
        <v>65</v>
      </c>
      <c r="K156" s="16">
        <v>9</v>
      </c>
      <c r="L156" s="20">
        <f>E156*97%</f>
        <v>6213.9804263261567</v>
      </c>
      <c r="M156" s="15" t="s">
        <v>62</v>
      </c>
      <c r="N156" s="16">
        <v>1</v>
      </c>
      <c r="O156" s="16" t="s">
        <v>66</v>
      </c>
    </row>
    <row r="157" spans="1:15" ht="30" x14ac:dyDescent="0.25">
      <c r="A157" s="31" t="s">
        <v>43</v>
      </c>
      <c r="B157" s="5">
        <v>23</v>
      </c>
      <c r="C157" s="5" t="s">
        <v>4</v>
      </c>
      <c r="D157" s="6" t="s">
        <v>28</v>
      </c>
      <c r="E157" s="18">
        <v>2692.9241887390758</v>
      </c>
      <c r="F157" s="15"/>
      <c r="G157" s="2"/>
      <c r="H157" s="18"/>
      <c r="I157" s="18"/>
      <c r="J157" s="15"/>
      <c r="K157" s="18"/>
      <c r="L157" s="18">
        <f>E157</f>
        <v>2692.9241887390758</v>
      </c>
      <c r="M157" s="15" t="s">
        <v>3</v>
      </c>
      <c r="N157" s="18">
        <v>90</v>
      </c>
      <c r="O157" s="18"/>
    </row>
    <row r="158" spans="1:15" ht="30" x14ac:dyDescent="0.25">
      <c r="A158" s="21" t="s">
        <v>43</v>
      </c>
      <c r="B158" s="3">
        <v>24</v>
      </c>
      <c r="C158" s="3" t="s">
        <v>6</v>
      </c>
      <c r="D158" s="4" t="s">
        <v>29</v>
      </c>
      <c r="E158" s="16">
        <v>3785.8105193327178</v>
      </c>
      <c r="F158" s="15" t="s">
        <v>81</v>
      </c>
      <c r="G158" s="2">
        <v>18</v>
      </c>
      <c r="H158" s="16">
        <f t="shared" si="0"/>
        <v>3785.8105193327178</v>
      </c>
      <c r="I158" s="16"/>
      <c r="J158" s="4" t="s">
        <v>65</v>
      </c>
      <c r="K158" s="16">
        <v>114</v>
      </c>
      <c r="L158" s="20">
        <f>E158*97%</f>
        <v>3672.2362037527364</v>
      </c>
      <c r="M158" s="15" t="s">
        <v>62</v>
      </c>
      <c r="N158" s="16">
        <v>1</v>
      </c>
      <c r="O158" s="18"/>
    </row>
    <row r="159" spans="1:15" x14ac:dyDescent="0.25">
      <c r="A159" s="21" t="s">
        <v>43</v>
      </c>
      <c r="B159" s="3">
        <v>25</v>
      </c>
      <c r="C159" s="3" t="s">
        <v>6</v>
      </c>
      <c r="D159" s="4" t="s">
        <v>30</v>
      </c>
      <c r="E159" s="16">
        <v>8279.3353341935908</v>
      </c>
      <c r="F159" s="15"/>
      <c r="G159" s="2"/>
      <c r="H159" s="16">
        <f t="shared" si="0"/>
        <v>8279.3353341935908</v>
      </c>
      <c r="I159" s="16"/>
      <c r="J159" s="15" t="s">
        <v>78</v>
      </c>
      <c r="K159" s="16">
        <v>20</v>
      </c>
      <c r="L159" s="20">
        <f>E159*95%</f>
        <v>7865.3685674839107</v>
      </c>
      <c r="M159" s="15" t="s">
        <v>62</v>
      </c>
      <c r="N159" s="16">
        <v>127</v>
      </c>
      <c r="O159" s="18"/>
    </row>
    <row r="160" spans="1:15" ht="60" x14ac:dyDescent="0.25">
      <c r="A160" s="31" t="s">
        <v>43</v>
      </c>
      <c r="B160" s="5">
        <v>26</v>
      </c>
      <c r="C160" s="5" t="s">
        <v>4</v>
      </c>
      <c r="D160" s="6" t="s">
        <v>31</v>
      </c>
      <c r="E160" s="18">
        <v>4117.8975010787626</v>
      </c>
      <c r="F160" s="15" t="s">
        <v>74</v>
      </c>
      <c r="G160" s="2">
        <v>85</v>
      </c>
      <c r="H160" s="18"/>
      <c r="I160" s="18"/>
      <c r="J160" s="15"/>
      <c r="K160" s="18"/>
      <c r="L160" s="18">
        <f t="shared" ref="L160:L161" si="2">E160</f>
        <v>4117.8975010787626</v>
      </c>
      <c r="M160" s="15" t="s">
        <v>3</v>
      </c>
      <c r="N160" s="18">
        <v>112</v>
      </c>
      <c r="O160" s="18"/>
    </row>
    <row r="161" spans="1:15" ht="30" x14ac:dyDescent="0.25">
      <c r="A161" s="31" t="s">
        <v>43</v>
      </c>
      <c r="B161" s="5">
        <v>27</v>
      </c>
      <c r="C161" s="5" t="s">
        <v>4</v>
      </c>
      <c r="D161" s="6" t="s">
        <v>32</v>
      </c>
      <c r="E161" s="18">
        <v>3124.0888313375613</v>
      </c>
      <c r="F161" s="15" t="s">
        <v>56</v>
      </c>
      <c r="G161" s="2">
        <v>38</v>
      </c>
      <c r="H161" s="18"/>
      <c r="I161" s="18"/>
      <c r="J161" s="15"/>
      <c r="K161" s="18"/>
      <c r="L161" s="18">
        <f t="shared" si="2"/>
        <v>3124.0888313375613</v>
      </c>
      <c r="M161" s="15" t="s">
        <v>3</v>
      </c>
      <c r="N161" s="18">
        <v>111</v>
      </c>
      <c r="O161" s="18"/>
    </row>
    <row r="162" spans="1:15" ht="30" x14ac:dyDescent="0.25">
      <c r="A162" s="21" t="s">
        <v>43</v>
      </c>
      <c r="B162" s="3">
        <v>28</v>
      </c>
      <c r="C162" s="3" t="s">
        <v>6</v>
      </c>
      <c r="D162" s="4" t="s">
        <v>33</v>
      </c>
      <c r="E162" s="16">
        <v>7069.2888244803462</v>
      </c>
      <c r="F162" s="15" t="s">
        <v>67</v>
      </c>
      <c r="G162" s="2">
        <v>6.6</v>
      </c>
      <c r="H162" s="16">
        <f t="shared" si="0"/>
        <v>7069.2888244803462</v>
      </c>
      <c r="I162" s="16"/>
      <c r="J162" s="4" t="s">
        <v>65</v>
      </c>
      <c r="K162" s="16">
        <v>83</v>
      </c>
      <c r="L162" s="20">
        <f>E162*97%</f>
        <v>6857.2101597459359</v>
      </c>
      <c r="M162" s="15" t="s">
        <v>62</v>
      </c>
      <c r="N162" s="16">
        <v>1</v>
      </c>
      <c r="O162" s="18"/>
    </row>
    <row r="163" spans="1:15" ht="30" x14ac:dyDescent="0.25">
      <c r="A163" s="31" t="s">
        <v>43</v>
      </c>
      <c r="B163" s="5">
        <v>29</v>
      </c>
      <c r="C163" s="5" t="s">
        <v>4</v>
      </c>
      <c r="D163" s="6" t="s">
        <v>34</v>
      </c>
      <c r="E163" s="18">
        <v>2643.9651413305764</v>
      </c>
      <c r="F163" s="15" t="s">
        <v>59</v>
      </c>
      <c r="G163" s="2">
        <v>66</v>
      </c>
      <c r="H163" s="18"/>
      <c r="I163" s="18"/>
      <c r="J163" s="15"/>
      <c r="K163" s="18"/>
      <c r="L163" s="18">
        <f>E163</f>
        <v>2643.9651413305764</v>
      </c>
      <c r="M163" s="15" t="s">
        <v>3</v>
      </c>
      <c r="N163" s="18">
        <v>84</v>
      </c>
      <c r="O163" s="18"/>
    </row>
    <row r="164" spans="1:15" ht="30" x14ac:dyDescent="0.25">
      <c r="A164" s="21" t="s">
        <v>43</v>
      </c>
      <c r="B164" s="3">
        <v>30</v>
      </c>
      <c r="C164" s="3" t="s">
        <v>6</v>
      </c>
      <c r="D164" s="4" t="s">
        <v>35</v>
      </c>
      <c r="E164" s="16">
        <v>4559.576819205975</v>
      </c>
      <c r="F164" s="15" t="s">
        <v>53</v>
      </c>
      <c r="G164" s="2">
        <v>21</v>
      </c>
      <c r="H164" s="16">
        <f t="shared" si="0"/>
        <v>4559.576819205975</v>
      </c>
      <c r="I164" s="16"/>
      <c r="J164" s="4" t="s">
        <v>65</v>
      </c>
      <c r="K164" s="16">
        <v>72</v>
      </c>
      <c r="L164" s="20">
        <f>E164*97%</f>
        <v>4422.789514629796</v>
      </c>
      <c r="M164" s="15" t="s">
        <v>62</v>
      </c>
      <c r="N164" s="16">
        <v>1</v>
      </c>
      <c r="O164" s="18"/>
    </row>
    <row r="165" spans="1:15" ht="30" x14ac:dyDescent="0.25">
      <c r="A165" s="21" t="s">
        <v>43</v>
      </c>
      <c r="B165" s="3">
        <v>31</v>
      </c>
      <c r="C165" s="3" t="s">
        <v>6</v>
      </c>
      <c r="D165" s="4" t="s">
        <v>36</v>
      </c>
      <c r="E165" s="16">
        <v>2174.5368947774791</v>
      </c>
      <c r="F165" s="15" t="s">
        <v>54</v>
      </c>
      <c r="G165" s="2">
        <v>23</v>
      </c>
      <c r="H165" s="16">
        <f t="shared" si="0"/>
        <v>2174.5368947774791</v>
      </c>
      <c r="I165" s="16"/>
      <c r="J165" s="15" t="s">
        <v>78</v>
      </c>
      <c r="K165" s="16">
        <v>51</v>
      </c>
      <c r="L165" s="20">
        <f>E165*95%</f>
        <v>2065.8100500386049</v>
      </c>
      <c r="M165" s="15" t="s">
        <v>62</v>
      </c>
      <c r="N165" s="16">
        <v>107</v>
      </c>
      <c r="O165" s="18"/>
    </row>
    <row r="166" spans="1:15" ht="30" x14ac:dyDescent="0.25">
      <c r="A166" s="31" t="s">
        <v>43</v>
      </c>
      <c r="B166" s="5">
        <v>32</v>
      </c>
      <c r="C166" s="5" t="s">
        <v>4</v>
      </c>
      <c r="D166" s="6" t="s">
        <v>37</v>
      </c>
      <c r="E166" s="18">
        <v>2180.5343579065275</v>
      </c>
      <c r="F166" s="15" t="s">
        <v>59</v>
      </c>
      <c r="G166" s="2">
        <v>31</v>
      </c>
      <c r="H166" s="18"/>
      <c r="I166" s="18"/>
      <c r="J166" s="15"/>
      <c r="K166" s="18"/>
      <c r="L166" s="18">
        <f t="shared" ref="L166:L168" si="3">E166</f>
        <v>2180.5343579065275</v>
      </c>
      <c r="M166" s="15" t="s">
        <v>3</v>
      </c>
      <c r="N166" s="18">
        <v>112</v>
      </c>
      <c r="O166" s="18"/>
    </row>
    <row r="167" spans="1:15" ht="30" x14ac:dyDescent="0.25">
      <c r="A167" s="31" t="s">
        <v>43</v>
      </c>
      <c r="B167" s="5">
        <v>33</v>
      </c>
      <c r="C167" s="5" t="s">
        <v>4</v>
      </c>
      <c r="D167" s="6" t="s">
        <v>38</v>
      </c>
      <c r="E167" s="18">
        <v>2426.1871006855695</v>
      </c>
      <c r="F167" s="15" t="s">
        <v>59</v>
      </c>
      <c r="G167" s="2">
        <v>23</v>
      </c>
      <c r="H167" s="18"/>
      <c r="I167" s="18"/>
      <c r="J167" s="15"/>
      <c r="K167" s="18"/>
      <c r="L167" s="18">
        <f t="shared" si="3"/>
        <v>2426.1871006855695</v>
      </c>
      <c r="M167" s="15" t="s">
        <v>3</v>
      </c>
      <c r="N167" s="18">
        <v>112</v>
      </c>
      <c r="O167" s="18"/>
    </row>
    <row r="168" spans="1:15" ht="30" x14ac:dyDescent="0.25">
      <c r="A168" s="31" t="s">
        <v>44</v>
      </c>
      <c r="B168" s="5">
        <v>1</v>
      </c>
      <c r="C168" s="5" t="s">
        <v>4</v>
      </c>
      <c r="D168" s="6" t="s">
        <v>5</v>
      </c>
      <c r="E168" s="18">
        <v>135283.58395057276</v>
      </c>
      <c r="F168" s="15"/>
      <c r="G168" s="2"/>
      <c r="H168" s="18"/>
      <c r="I168" s="18"/>
      <c r="J168" s="15"/>
      <c r="K168" s="18"/>
      <c r="L168" s="18">
        <f t="shared" si="3"/>
        <v>135283.58395057276</v>
      </c>
      <c r="M168" s="15" t="s">
        <v>3</v>
      </c>
      <c r="N168" s="18">
        <v>16</v>
      </c>
      <c r="O168" s="18"/>
    </row>
    <row r="169" spans="1:15" x14ac:dyDescent="0.25">
      <c r="A169" s="21" t="s">
        <v>44</v>
      </c>
      <c r="B169" s="3">
        <v>2</v>
      </c>
      <c r="C169" s="3" t="s">
        <v>6</v>
      </c>
      <c r="D169" s="4" t="s">
        <v>7</v>
      </c>
      <c r="E169" s="16">
        <v>29503.001588884432</v>
      </c>
      <c r="F169" s="15"/>
      <c r="G169" s="25"/>
      <c r="H169" s="16">
        <f t="shared" si="0"/>
        <v>29503.001588884432</v>
      </c>
      <c r="I169" s="16"/>
      <c r="J169" s="14" t="s">
        <v>55</v>
      </c>
      <c r="K169" s="17">
        <v>11</v>
      </c>
      <c r="L169" s="20">
        <f>E169*95%</f>
        <v>28027.85150944021</v>
      </c>
      <c r="M169" s="15" t="s">
        <v>62</v>
      </c>
      <c r="N169" s="16">
        <v>155</v>
      </c>
      <c r="O169" s="18"/>
    </row>
    <row r="170" spans="1:15" x14ac:dyDescent="0.25">
      <c r="A170" s="21" t="s">
        <v>44</v>
      </c>
      <c r="B170" s="3">
        <v>3</v>
      </c>
      <c r="C170" s="3" t="s">
        <v>6</v>
      </c>
      <c r="D170" s="4" t="s">
        <v>8</v>
      </c>
      <c r="E170" s="16">
        <v>11131.790759460784</v>
      </c>
      <c r="F170" s="15"/>
      <c r="G170" s="2"/>
      <c r="H170" s="16">
        <f t="shared" si="0"/>
        <v>11131.790759460784</v>
      </c>
      <c r="I170" s="16"/>
      <c r="J170" s="4" t="s">
        <v>65</v>
      </c>
      <c r="K170" s="16">
        <v>30</v>
      </c>
      <c r="L170" s="20">
        <f>E170*97%</f>
        <v>10797.83703667696</v>
      </c>
      <c r="M170" s="15" t="s">
        <v>62</v>
      </c>
      <c r="N170" s="16">
        <v>1</v>
      </c>
      <c r="O170" s="18"/>
    </row>
    <row r="171" spans="1:15" x14ac:dyDescent="0.25">
      <c r="A171" s="21" t="s">
        <v>44</v>
      </c>
      <c r="B171" s="3">
        <v>4</v>
      </c>
      <c r="C171" s="3" t="s">
        <v>6</v>
      </c>
      <c r="D171" s="4" t="s">
        <v>9</v>
      </c>
      <c r="E171" s="16">
        <v>4892.0537436263367</v>
      </c>
      <c r="F171" s="15"/>
      <c r="G171" s="2"/>
      <c r="H171" s="16">
        <f t="shared" si="0"/>
        <v>4892.0537436263367</v>
      </c>
      <c r="I171" s="16"/>
      <c r="J171" s="4" t="s">
        <v>65</v>
      </c>
      <c r="K171" s="16">
        <v>71</v>
      </c>
      <c r="L171" s="20">
        <f>E171*97%</f>
        <v>4745.2921313175466</v>
      </c>
      <c r="M171" s="15" t="s">
        <v>62</v>
      </c>
      <c r="N171" s="16">
        <v>1</v>
      </c>
      <c r="O171" s="18"/>
    </row>
    <row r="172" spans="1:15" ht="30" x14ac:dyDescent="0.25">
      <c r="A172" s="31" t="s">
        <v>44</v>
      </c>
      <c r="B172" s="5">
        <v>5</v>
      </c>
      <c r="C172" s="5" t="s">
        <v>4</v>
      </c>
      <c r="D172" s="6" t="s">
        <v>10</v>
      </c>
      <c r="E172" s="18">
        <v>4087.979572524092</v>
      </c>
      <c r="F172" s="15" t="s">
        <v>59</v>
      </c>
      <c r="G172" s="18">
        <v>12</v>
      </c>
      <c r="H172" s="18"/>
      <c r="I172" s="18"/>
      <c r="J172" s="15"/>
      <c r="K172" s="18"/>
      <c r="L172" s="18">
        <f>E172</f>
        <v>4087.979572524092</v>
      </c>
      <c r="M172" s="15" t="s">
        <v>3</v>
      </c>
      <c r="N172" s="18">
        <v>112</v>
      </c>
      <c r="O172" s="18"/>
    </row>
    <row r="173" spans="1:15" ht="30" x14ac:dyDescent="0.25">
      <c r="A173" s="21" t="s">
        <v>44</v>
      </c>
      <c r="B173" s="3">
        <v>6</v>
      </c>
      <c r="C173" s="3" t="s">
        <v>6</v>
      </c>
      <c r="D173" s="4" t="s">
        <v>11</v>
      </c>
      <c r="E173" s="16">
        <v>3783.0343337042113</v>
      </c>
      <c r="F173" s="15" t="s">
        <v>60</v>
      </c>
      <c r="G173" s="2">
        <v>18</v>
      </c>
      <c r="H173" s="16">
        <f t="shared" si="0"/>
        <v>3783.0343337042113</v>
      </c>
      <c r="I173" s="16"/>
      <c r="J173" s="4" t="s">
        <v>65</v>
      </c>
      <c r="K173" s="16">
        <v>95</v>
      </c>
      <c r="L173" s="20">
        <f t="shared" ref="L173:L174" si="4">E173*97%</f>
        <v>3669.5433036930849</v>
      </c>
      <c r="M173" s="15" t="s">
        <v>62</v>
      </c>
      <c r="N173" s="16">
        <v>1</v>
      </c>
      <c r="O173" s="18"/>
    </row>
    <row r="174" spans="1:15" x14ac:dyDescent="0.25">
      <c r="A174" s="21" t="s">
        <v>44</v>
      </c>
      <c r="B174" s="3">
        <v>7</v>
      </c>
      <c r="C174" s="3" t="s">
        <v>6</v>
      </c>
      <c r="D174" s="4" t="s">
        <v>12</v>
      </c>
      <c r="E174" s="16">
        <v>2666.7230113982173</v>
      </c>
      <c r="F174" s="15"/>
      <c r="G174" s="2"/>
      <c r="H174" s="16">
        <f t="shared" si="0"/>
        <v>2666.7230113982173</v>
      </c>
      <c r="I174" s="16"/>
      <c r="J174" s="4" t="s">
        <v>65</v>
      </c>
      <c r="K174" s="16">
        <v>55</v>
      </c>
      <c r="L174" s="20">
        <f t="shared" si="4"/>
        <v>2586.7213210562709</v>
      </c>
      <c r="M174" s="15" t="s">
        <v>62</v>
      </c>
      <c r="N174" s="16">
        <v>1</v>
      </c>
      <c r="O174" s="18"/>
    </row>
    <row r="175" spans="1:15" ht="30" x14ac:dyDescent="0.25">
      <c r="A175" s="21" t="s">
        <v>44</v>
      </c>
      <c r="B175" s="5">
        <v>8</v>
      </c>
      <c r="C175" s="5" t="s">
        <v>6</v>
      </c>
      <c r="D175" s="6" t="s">
        <v>13</v>
      </c>
      <c r="E175" s="18">
        <v>4705.2574702388156</v>
      </c>
      <c r="F175" s="15" t="s">
        <v>79</v>
      </c>
      <c r="G175" s="2">
        <v>39</v>
      </c>
      <c r="H175" s="16">
        <f t="shared" si="0"/>
        <v>4705.2574702388156</v>
      </c>
      <c r="I175" s="16"/>
      <c r="J175" s="15" t="s">
        <v>78</v>
      </c>
      <c r="K175" s="16">
        <v>71.619</v>
      </c>
      <c r="L175" s="20">
        <f>E175*95%</f>
        <v>4469.994596726875</v>
      </c>
      <c r="M175" s="15" t="s">
        <v>62</v>
      </c>
      <c r="N175" s="16">
        <v>137</v>
      </c>
      <c r="O175" s="18"/>
    </row>
    <row r="176" spans="1:15" ht="30" x14ac:dyDescent="0.25">
      <c r="A176" s="31" t="s">
        <v>44</v>
      </c>
      <c r="B176" s="5">
        <v>9</v>
      </c>
      <c r="C176" s="5" t="s">
        <v>4</v>
      </c>
      <c r="D176" s="6" t="s">
        <v>14</v>
      </c>
      <c r="E176" s="18">
        <v>3772.8993158695234</v>
      </c>
      <c r="F176" s="15" t="s">
        <v>73</v>
      </c>
      <c r="G176" s="2">
        <v>50</v>
      </c>
      <c r="H176" s="18"/>
      <c r="I176" s="18"/>
      <c r="J176" s="15"/>
      <c r="K176" s="18"/>
      <c r="L176" s="18">
        <f>E176</f>
        <v>3772.8993158695234</v>
      </c>
      <c r="M176" s="15" t="s">
        <v>3</v>
      </c>
      <c r="N176" s="18">
        <v>164</v>
      </c>
      <c r="O176" s="18"/>
    </row>
    <row r="177" spans="1:15" x14ac:dyDescent="0.25">
      <c r="A177" s="21" t="s">
        <v>44</v>
      </c>
      <c r="B177" s="3">
        <v>10</v>
      </c>
      <c r="C177" s="3" t="s">
        <v>6</v>
      </c>
      <c r="D177" s="4" t="s">
        <v>15</v>
      </c>
      <c r="E177" s="16">
        <v>3544.5949496428175</v>
      </c>
      <c r="F177" s="15"/>
      <c r="G177" s="2"/>
      <c r="H177" s="16">
        <f t="shared" si="0"/>
        <v>3544.5949496428175</v>
      </c>
      <c r="I177" s="16"/>
      <c r="J177" s="14" t="s">
        <v>55</v>
      </c>
      <c r="K177" s="17">
        <v>45</v>
      </c>
      <c r="L177" s="20">
        <f>E177*95%</f>
        <v>3367.3652021606763</v>
      </c>
      <c r="M177" s="15" t="s">
        <v>62</v>
      </c>
      <c r="N177" s="16">
        <v>155</v>
      </c>
      <c r="O177" s="18"/>
    </row>
    <row r="178" spans="1:15" x14ac:dyDescent="0.25">
      <c r="A178" s="21" t="s">
        <v>44</v>
      </c>
      <c r="B178" s="3">
        <v>11</v>
      </c>
      <c r="C178" s="3" t="s">
        <v>6</v>
      </c>
      <c r="D178" s="4" t="s">
        <v>16</v>
      </c>
      <c r="E178" s="16">
        <v>3839.1851322693633</v>
      </c>
      <c r="F178" s="15"/>
      <c r="G178" s="2"/>
      <c r="H178" s="16">
        <f t="shared" si="0"/>
        <v>3839.1851322693633</v>
      </c>
      <c r="I178" s="16"/>
      <c r="J178" s="14" t="s">
        <v>55</v>
      </c>
      <c r="K178" s="16">
        <v>20</v>
      </c>
      <c r="L178" s="20">
        <f>E178*95%</f>
        <v>3647.2258756558949</v>
      </c>
      <c r="M178" s="15" t="s">
        <v>62</v>
      </c>
      <c r="N178" s="16">
        <v>155</v>
      </c>
      <c r="O178" s="18"/>
    </row>
    <row r="179" spans="1:15" ht="30" x14ac:dyDescent="0.25">
      <c r="A179" s="31" t="s">
        <v>44</v>
      </c>
      <c r="B179" s="5">
        <v>12</v>
      </c>
      <c r="C179" s="5" t="s">
        <v>4</v>
      </c>
      <c r="D179" s="6" t="s">
        <v>17</v>
      </c>
      <c r="E179" s="18">
        <v>5248.9914799481521</v>
      </c>
      <c r="F179" s="15"/>
      <c r="G179" s="2"/>
      <c r="H179" s="18"/>
      <c r="I179" s="18"/>
      <c r="J179" s="15"/>
      <c r="K179" s="18"/>
      <c r="L179" s="18">
        <f t="shared" ref="L179:L180" si="5">E179</f>
        <v>5248.9914799481521</v>
      </c>
      <c r="M179" s="15" t="s">
        <v>3</v>
      </c>
      <c r="N179" s="18">
        <v>53</v>
      </c>
      <c r="O179" s="18"/>
    </row>
    <row r="180" spans="1:15" ht="30" x14ac:dyDescent="0.25">
      <c r="A180" s="31" t="s">
        <v>44</v>
      </c>
      <c r="B180" s="5">
        <v>13</v>
      </c>
      <c r="C180" s="5" t="s">
        <v>4</v>
      </c>
      <c r="D180" s="6" t="s">
        <v>18</v>
      </c>
      <c r="E180" s="18">
        <v>3651.8657203003704</v>
      </c>
      <c r="F180" s="15" t="s">
        <v>58</v>
      </c>
      <c r="G180" s="2">
        <v>12</v>
      </c>
      <c r="H180" s="18"/>
      <c r="I180" s="18"/>
      <c r="J180" s="15"/>
      <c r="K180" s="18"/>
      <c r="L180" s="18">
        <f t="shared" si="5"/>
        <v>3651.8657203003704</v>
      </c>
      <c r="M180" s="15" t="s">
        <v>3</v>
      </c>
      <c r="N180" s="18">
        <v>176</v>
      </c>
      <c r="O180" s="18"/>
    </row>
    <row r="181" spans="1:15" x14ac:dyDescent="0.25">
      <c r="A181" s="21" t="s">
        <v>44</v>
      </c>
      <c r="B181" s="3">
        <v>14</v>
      </c>
      <c r="C181" s="3" t="s">
        <v>6</v>
      </c>
      <c r="D181" s="4" t="s">
        <v>19</v>
      </c>
      <c r="E181" s="16">
        <v>2031.5474971037354</v>
      </c>
      <c r="F181" s="15"/>
      <c r="G181" s="2"/>
      <c r="H181" s="16">
        <f t="shared" si="0"/>
        <v>2031.5474971037354</v>
      </c>
      <c r="I181" s="16"/>
      <c r="J181" s="4" t="s">
        <v>65</v>
      </c>
      <c r="K181" s="16">
        <v>112</v>
      </c>
      <c r="L181" s="20">
        <f>E181*97%</f>
        <v>1970.6010721906232</v>
      </c>
      <c r="M181" s="15" t="s">
        <v>62</v>
      </c>
      <c r="N181" s="16">
        <v>1</v>
      </c>
      <c r="O181" s="18"/>
    </row>
    <row r="182" spans="1:15" ht="85.7" customHeight="1" x14ac:dyDescent="0.25">
      <c r="A182" s="21" t="s">
        <v>44</v>
      </c>
      <c r="B182" s="3">
        <v>15</v>
      </c>
      <c r="C182" s="3" t="s">
        <v>6</v>
      </c>
      <c r="D182" s="4" t="s">
        <v>20</v>
      </c>
      <c r="E182" s="16">
        <v>4009.2003916398539</v>
      </c>
      <c r="F182" s="15"/>
      <c r="G182" s="2"/>
      <c r="H182" s="16">
        <f t="shared" si="0"/>
        <v>4009.2003916398539</v>
      </c>
      <c r="I182" s="16"/>
      <c r="J182" s="15" t="s">
        <v>78</v>
      </c>
      <c r="K182" s="17">
        <v>30</v>
      </c>
      <c r="L182" s="20">
        <f>E182*95%</f>
        <v>3808.7403720578609</v>
      </c>
      <c r="M182" s="15" t="s">
        <v>62</v>
      </c>
      <c r="N182" s="16">
        <v>111</v>
      </c>
      <c r="O182" s="18"/>
    </row>
    <row r="183" spans="1:15" ht="30" x14ac:dyDescent="0.25">
      <c r="A183" s="31" t="s">
        <v>44</v>
      </c>
      <c r="B183" s="5">
        <v>16</v>
      </c>
      <c r="C183" s="5" t="s">
        <v>4</v>
      </c>
      <c r="D183" s="6" t="s">
        <v>21</v>
      </c>
      <c r="E183" s="18">
        <v>15789.759999329366</v>
      </c>
      <c r="F183" s="15"/>
      <c r="G183" s="2"/>
      <c r="H183" s="18"/>
      <c r="I183" s="18"/>
      <c r="J183" s="15"/>
      <c r="K183" s="18"/>
      <c r="L183" s="18">
        <f>E183</f>
        <v>15789.759999329366</v>
      </c>
      <c r="M183" s="15" t="s">
        <v>3</v>
      </c>
      <c r="N183" s="18">
        <v>30</v>
      </c>
      <c r="O183" s="18"/>
    </row>
    <row r="184" spans="1:15" x14ac:dyDescent="0.25">
      <c r="A184" s="21" t="s">
        <v>44</v>
      </c>
      <c r="B184" s="3">
        <v>17</v>
      </c>
      <c r="C184" s="3" t="s">
        <v>6</v>
      </c>
      <c r="D184" s="4" t="s">
        <v>22</v>
      </c>
      <c r="E184" s="16">
        <v>4745.1574236633405</v>
      </c>
      <c r="F184" s="15"/>
      <c r="G184" s="2"/>
      <c r="H184" s="16">
        <f t="shared" si="0"/>
        <v>4745.1574236633405</v>
      </c>
      <c r="I184" s="16"/>
      <c r="J184" s="4" t="s">
        <v>65</v>
      </c>
      <c r="K184" s="16">
        <v>43</v>
      </c>
      <c r="L184" s="20">
        <f t="shared" ref="L184:L185" si="6">E184*97%</f>
        <v>4602.8027009534399</v>
      </c>
      <c r="M184" s="15" t="s">
        <v>62</v>
      </c>
      <c r="N184" s="16">
        <v>1</v>
      </c>
      <c r="O184" s="18"/>
    </row>
    <row r="185" spans="1:15" x14ac:dyDescent="0.25">
      <c r="A185" s="21" t="s">
        <v>44</v>
      </c>
      <c r="B185" s="3">
        <v>18</v>
      </c>
      <c r="C185" s="3" t="s">
        <v>6</v>
      </c>
      <c r="D185" s="4" t="s">
        <v>23</v>
      </c>
      <c r="E185" s="16">
        <v>2684.4537859304896</v>
      </c>
      <c r="F185" s="15"/>
      <c r="G185" s="2"/>
      <c r="H185" s="16">
        <f t="shared" si="0"/>
        <v>2684.4537859304896</v>
      </c>
      <c r="I185" s="16"/>
      <c r="J185" s="4" t="s">
        <v>65</v>
      </c>
      <c r="K185" s="16">
        <v>73</v>
      </c>
      <c r="L185" s="20">
        <f t="shared" si="6"/>
        <v>2603.9201723525748</v>
      </c>
      <c r="M185" s="15" t="s">
        <v>62</v>
      </c>
      <c r="N185" s="16">
        <v>1</v>
      </c>
      <c r="O185" s="18"/>
    </row>
    <row r="186" spans="1:15" ht="30" x14ac:dyDescent="0.25">
      <c r="A186" s="31" t="s">
        <v>44</v>
      </c>
      <c r="B186" s="5">
        <v>19</v>
      </c>
      <c r="C186" s="5" t="s">
        <v>4</v>
      </c>
      <c r="D186" s="6" t="s">
        <v>24</v>
      </c>
      <c r="E186" s="18">
        <v>2966.24353480231</v>
      </c>
      <c r="F186" s="15" t="s">
        <v>56</v>
      </c>
      <c r="G186" s="2">
        <v>20</v>
      </c>
      <c r="H186" s="18"/>
      <c r="I186" s="18"/>
      <c r="J186" s="15"/>
      <c r="K186" s="18"/>
      <c r="L186" s="18">
        <f>E186</f>
        <v>2966.24353480231</v>
      </c>
      <c r="M186" s="15" t="s">
        <v>3</v>
      </c>
      <c r="N186" s="18">
        <v>110</v>
      </c>
      <c r="O186" s="18"/>
    </row>
    <row r="187" spans="1:15" ht="30" x14ac:dyDescent="0.25">
      <c r="A187" s="21" t="s">
        <v>44</v>
      </c>
      <c r="B187" s="3">
        <v>20</v>
      </c>
      <c r="C187" s="3" t="s">
        <v>6</v>
      </c>
      <c r="D187" s="4" t="s">
        <v>25</v>
      </c>
      <c r="E187" s="16">
        <v>4191.9708762298433</v>
      </c>
      <c r="F187" s="15" t="s">
        <v>80</v>
      </c>
      <c r="G187" s="2">
        <v>10</v>
      </c>
      <c r="H187" s="16">
        <f t="shared" si="0"/>
        <v>4191.9708762298433</v>
      </c>
      <c r="I187" s="16"/>
      <c r="J187" s="4" t="s">
        <v>65</v>
      </c>
      <c r="K187" s="16">
        <v>57</v>
      </c>
      <c r="L187" s="20">
        <f t="shared" ref="L187:L189" si="7">E187*97%</f>
        <v>4066.2117499429478</v>
      </c>
      <c r="M187" s="15" t="s">
        <v>62</v>
      </c>
      <c r="N187" s="16">
        <v>1</v>
      </c>
      <c r="O187" s="18"/>
    </row>
    <row r="188" spans="1:15" ht="30" x14ac:dyDescent="0.25">
      <c r="A188" s="21" t="s">
        <v>44</v>
      </c>
      <c r="B188" s="3">
        <v>21</v>
      </c>
      <c r="C188" s="3" t="s">
        <v>6</v>
      </c>
      <c r="D188" s="4" t="s">
        <v>26</v>
      </c>
      <c r="E188" s="16">
        <v>7865.8054247707987</v>
      </c>
      <c r="F188" s="15" t="s">
        <v>52</v>
      </c>
      <c r="G188" s="2">
        <v>15</v>
      </c>
      <c r="H188" s="16">
        <f t="shared" si="0"/>
        <v>7865.8054247707987</v>
      </c>
      <c r="I188" s="16"/>
      <c r="J188" s="4" t="s">
        <v>65</v>
      </c>
      <c r="K188" s="16">
        <v>76</v>
      </c>
      <c r="L188" s="20">
        <f t="shared" si="7"/>
        <v>7629.8312620276747</v>
      </c>
      <c r="M188" s="15" t="s">
        <v>62</v>
      </c>
      <c r="N188" s="16">
        <v>1</v>
      </c>
      <c r="O188" s="18"/>
    </row>
    <row r="189" spans="1:15" x14ac:dyDescent="0.25">
      <c r="A189" s="21" t="s">
        <v>44</v>
      </c>
      <c r="B189" s="3">
        <v>22</v>
      </c>
      <c r="C189" s="3" t="s">
        <v>6</v>
      </c>
      <c r="D189" s="4" t="s">
        <v>27</v>
      </c>
      <c r="E189" s="16">
        <v>6422.0340021904458</v>
      </c>
      <c r="F189" s="15"/>
      <c r="G189" s="2"/>
      <c r="H189" s="16">
        <f t="shared" si="0"/>
        <v>6422.0340021904458</v>
      </c>
      <c r="I189" s="16"/>
      <c r="J189" s="4" t="s">
        <v>65</v>
      </c>
      <c r="K189" s="16">
        <v>9</v>
      </c>
      <c r="L189" s="20">
        <f t="shared" si="7"/>
        <v>6229.3729821247325</v>
      </c>
      <c r="M189" s="15" t="s">
        <v>62</v>
      </c>
      <c r="N189" s="16">
        <v>1</v>
      </c>
      <c r="O189" s="18"/>
    </row>
    <row r="190" spans="1:15" ht="30" x14ac:dyDescent="0.25">
      <c r="A190" s="31" t="s">
        <v>44</v>
      </c>
      <c r="B190" s="5">
        <v>23</v>
      </c>
      <c r="C190" s="5" t="s">
        <v>4</v>
      </c>
      <c r="D190" s="6" t="s">
        <v>28</v>
      </c>
      <c r="E190" s="18">
        <v>2699.594790027244</v>
      </c>
      <c r="F190" s="15"/>
      <c r="G190" s="2"/>
      <c r="H190" s="18"/>
      <c r="I190" s="18"/>
      <c r="J190" s="15"/>
      <c r="K190" s="18"/>
      <c r="L190" s="18">
        <f>E190</f>
        <v>2699.594790027244</v>
      </c>
      <c r="M190" s="15" t="s">
        <v>3</v>
      </c>
      <c r="N190" s="18">
        <v>90</v>
      </c>
      <c r="O190" s="18"/>
    </row>
    <row r="191" spans="1:15" ht="30" x14ac:dyDescent="0.25">
      <c r="A191" s="21" t="s">
        <v>44</v>
      </c>
      <c r="B191" s="3">
        <v>24</v>
      </c>
      <c r="C191" s="3" t="s">
        <v>6</v>
      </c>
      <c r="D191" s="4" t="s">
        <v>29</v>
      </c>
      <c r="E191" s="16">
        <v>3795.1882926219268</v>
      </c>
      <c r="F191" s="15" t="s">
        <v>81</v>
      </c>
      <c r="G191" s="2">
        <v>18</v>
      </c>
      <c r="H191" s="16">
        <f t="shared" si="0"/>
        <v>3795.1882926219268</v>
      </c>
      <c r="I191" s="16"/>
      <c r="J191" s="4" t="s">
        <v>65</v>
      </c>
      <c r="K191" s="16">
        <v>114</v>
      </c>
      <c r="L191" s="20">
        <f>E191*97%</f>
        <v>3681.3326438432691</v>
      </c>
      <c r="M191" s="15" t="s">
        <v>62</v>
      </c>
      <c r="N191" s="16">
        <v>1</v>
      </c>
      <c r="O191" s="18"/>
    </row>
    <row r="192" spans="1:15" ht="87.75" customHeight="1" x14ac:dyDescent="0.25">
      <c r="A192" s="21" t="s">
        <v>44</v>
      </c>
      <c r="B192" s="3">
        <v>25</v>
      </c>
      <c r="C192" s="3" t="s">
        <v>6</v>
      </c>
      <c r="D192" s="4" t="s">
        <v>30</v>
      </c>
      <c r="E192" s="16">
        <v>8299.8439490206965</v>
      </c>
      <c r="F192" s="15"/>
      <c r="G192" s="2"/>
      <c r="H192" s="16">
        <f t="shared" si="0"/>
        <v>8299.8439490206965</v>
      </c>
      <c r="I192" s="16"/>
      <c r="J192" s="15" t="s">
        <v>78</v>
      </c>
      <c r="K192" s="16">
        <v>20</v>
      </c>
      <c r="L192" s="20">
        <f>E192*95%</f>
        <v>7884.8517515696612</v>
      </c>
      <c r="M192" s="15" t="s">
        <v>62</v>
      </c>
      <c r="N192" s="16">
        <v>127</v>
      </c>
      <c r="O192" s="18"/>
    </row>
    <row r="193" spans="1:15" ht="60" x14ac:dyDescent="0.25">
      <c r="A193" s="31" t="s">
        <v>44</v>
      </c>
      <c r="B193" s="5">
        <v>26</v>
      </c>
      <c r="C193" s="5" t="s">
        <v>4</v>
      </c>
      <c r="D193" s="6" t="s">
        <v>31</v>
      </c>
      <c r="E193" s="18">
        <v>4128.0978819473012</v>
      </c>
      <c r="F193" s="15" t="s">
        <v>74</v>
      </c>
      <c r="G193" s="2">
        <v>85</v>
      </c>
      <c r="H193" s="18"/>
      <c r="I193" s="18"/>
      <c r="J193" s="15"/>
      <c r="K193" s="18"/>
      <c r="L193" s="18">
        <f t="shared" ref="L193:L194" si="8">E193</f>
        <v>4128.0978819473012</v>
      </c>
      <c r="M193" s="15" t="s">
        <v>3</v>
      </c>
      <c r="N193" s="18">
        <v>112</v>
      </c>
      <c r="O193" s="18"/>
    </row>
    <row r="194" spans="1:15" ht="30" x14ac:dyDescent="0.25">
      <c r="A194" s="31" t="s">
        <v>44</v>
      </c>
      <c r="B194" s="5">
        <v>27</v>
      </c>
      <c r="C194" s="5" t="s">
        <v>4</v>
      </c>
      <c r="D194" s="6" t="s">
        <v>32</v>
      </c>
      <c r="E194" s="18">
        <v>3131.8274639622064</v>
      </c>
      <c r="F194" s="15" t="s">
        <v>56</v>
      </c>
      <c r="G194" s="2">
        <v>38</v>
      </c>
      <c r="H194" s="18"/>
      <c r="I194" s="18"/>
      <c r="J194" s="15"/>
      <c r="K194" s="18"/>
      <c r="L194" s="18">
        <f t="shared" si="8"/>
        <v>3131.8274639622064</v>
      </c>
      <c r="M194" s="15" t="s">
        <v>3</v>
      </c>
      <c r="N194" s="18">
        <v>111</v>
      </c>
      <c r="O194" s="18"/>
    </row>
    <row r="195" spans="1:15" ht="30" x14ac:dyDescent="0.25">
      <c r="A195" s="21" t="s">
        <v>44</v>
      </c>
      <c r="B195" s="3">
        <v>28</v>
      </c>
      <c r="C195" s="3" t="s">
        <v>6</v>
      </c>
      <c r="D195" s="4" t="s">
        <v>33</v>
      </c>
      <c r="E195" s="16">
        <v>7086.8000516200491</v>
      </c>
      <c r="F195" s="15" t="s">
        <v>67</v>
      </c>
      <c r="G195" s="2">
        <v>6.6</v>
      </c>
      <c r="H195" s="16">
        <f t="shared" si="0"/>
        <v>7086.8000516200491</v>
      </c>
      <c r="I195" s="16"/>
      <c r="J195" s="4" t="s">
        <v>65</v>
      </c>
      <c r="K195" s="16">
        <v>83</v>
      </c>
      <c r="L195" s="20">
        <f>E195*97%</f>
        <v>6874.1960500714476</v>
      </c>
      <c r="M195" s="15" t="s">
        <v>62</v>
      </c>
      <c r="N195" s="16">
        <v>1</v>
      </c>
      <c r="O195" s="18"/>
    </row>
    <row r="196" spans="1:15" ht="30" x14ac:dyDescent="0.25">
      <c r="A196" s="31" t="s">
        <v>44</v>
      </c>
      <c r="B196" s="5">
        <v>29</v>
      </c>
      <c r="C196" s="5" t="s">
        <v>4</v>
      </c>
      <c r="D196" s="6" t="s">
        <v>34</v>
      </c>
      <c r="E196" s="18">
        <v>2650.5144669118099</v>
      </c>
      <c r="F196" s="15" t="s">
        <v>59</v>
      </c>
      <c r="G196" s="2">
        <v>66</v>
      </c>
      <c r="H196" s="18"/>
      <c r="I196" s="18"/>
      <c r="J196" s="15"/>
      <c r="K196" s="18"/>
      <c r="L196" s="18">
        <f>E196</f>
        <v>2650.5144669118099</v>
      </c>
      <c r="M196" s="15" t="s">
        <v>3</v>
      </c>
      <c r="N196" s="18">
        <v>84</v>
      </c>
      <c r="O196" s="18"/>
    </row>
    <row r="197" spans="1:15" ht="30" x14ac:dyDescent="0.25">
      <c r="A197" s="21" t="s">
        <v>44</v>
      </c>
      <c r="B197" s="3">
        <v>30</v>
      </c>
      <c r="C197" s="3" t="s">
        <v>6</v>
      </c>
      <c r="D197" s="4" t="s">
        <v>35</v>
      </c>
      <c r="E197" s="16">
        <v>4570.871277152798</v>
      </c>
      <c r="F197" s="15" t="s">
        <v>53</v>
      </c>
      <c r="G197" s="2">
        <v>21</v>
      </c>
      <c r="H197" s="16">
        <f t="shared" si="0"/>
        <v>4570.871277152798</v>
      </c>
      <c r="I197" s="16"/>
      <c r="J197" s="4" t="s">
        <v>65</v>
      </c>
      <c r="K197" s="16">
        <v>72</v>
      </c>
      <c r="L197" s="20">
        <f>E197*97%</f>
        <v>4433.7451388382142</v>
      </c>
      <c r="M197" s="15" t="s">
        <v>62</v>
      </c>
      <c r="N197" s="16">
        <v>1</v>
      </c>
      <c r="O197" s="18"/>
    </row>
    <row r="198" spans="1:15" ht="88.35" customHeight="1" x14ac:dyDescent="0.25">
      <c r="A198" s="21" t="s">
        <v>44</v>
      </c>
      <c r="B198" s="3">
        <v>31</v>
      </c>
      <c r="C198" s="3" t="s">
        <v>6</v>
      </c>
      <c r="D198" s="4" t="s">
        <v>36</v>
      </c>
      <c r="E198" s="16">
        <v>2179.9234068345686</v>
      </c>
      <c r="F198" s="15" t="s">
        <v>54</v>
      </c>
      <c r="G198" s="2">
        <v>23</v>
      </c>
      <c r="H198" s="16">
        <f t="shared" si="0"/>
        <v>2179.9234068345686</v>
      </c>
      <c r="I198" s="16"/>
      <c r="J198" s="15" t="s">
        <v>78</v>
      </c>
      <c r="K198" s="16">
        <v>51</v>
      </c>
      <c r="L198" s="20">
        <f>E198*95%</f>
        <v>2070.9272364928402</v>
      </c>
      <c r="M198" s="15" t="s">
        <v>62</v>
      </c>
      <c r="N198" s="16">
        <v>107</v>
      </c>
      <c r="O198" s="18"/>
    </row>
    <row r="199" spans="1:15" ht="30" x14ac:dyDescent="0.25">
      <c r="A199" s="31" t="s">
        <v>44</v>
      </c>
      <c r="B199" s="5">
        <v>32</v>
      </c>
      <c r="C199" s="5" t="s">
        <v>4</v>
      </c>
      <c r="D199" s="6" t="s">
        <v>37</v>
      </c>
      <c r="E199" s="18">
        <v>2185.9357261877326</v>
      </c>
      <c r="F199" s="15" t="s">
        <v>59</v>
      </c>
      <c r="G199" s="2">
        <v>31</v>
      </c>
      <c r="H199" s="18"/>
      <c r="I199" s="18"/>
      <c r="J199" s="15"/>
      <c r="K199" s="18"/>
      <c r="L199" s="18">
        <f t="shared" ref="L199:L200" si="9">E199</f>
        <v>2185.9357261877326</v>
      </c>
      <c r="M199" s="15" t="s">
        <v>3</v>
      </c>
      <c r="N199" s="18">
        <v>112</v>
      </c>
      <c r="O199" s="18"/>
    </row>
    <row r="200" spans="1:15" ht="30" x14ac:dyDescent="0.25">
      <c r="A200" s="31" t="s">
        <v>44</v>
      </c>
      <c r="B200" s="5">
        <v>33</v>
      </c>
      <c r="C200" s="5" t="s">
        <v>4</v>
      </c>
      <c r="D200" s="6" t="s">
        <v>38</v>
      </c>
      <c r="E200" s="18">
        <v>2432.1969716157819</v>
      </c>
      <c r="F200" s="15" t="s">
        <v>59</v>
      </c>
      <c r="G200" s="2">
        <v>23</v>
      </c>
      <c r="H200" s="18"/>
      <c r="I200" s="18"/>
      <c r="J200" s="15"/>
      <c r="K200" s="18"/>
      <c r="L200" s="18">
        <f t="shared" si="9"/>
        <v>2432.1969716157819</v>
      </c>
      <c r="M200" s="15" t="s">
        <v>3</v>
      </c>
      <c r="N200" s="18">
        <v>112</v>
      </c>
      <c r="O200" s="18"/>
    </row>
    <row r="201" spans="1:15" ht="45" x14ac:dyDescent="0.25">
      <c r="A201" s="31" t="s">
        <v>45</v>
      </c>
      <c r="B201" s="5">
        <v>1</v>
      </c>
      <c r="C201" s="5" t="s">
        <v>4</v>
      </c>
      <c r="D201" s="6" t="s">
        <v>5</v>
      </c>
      <c r="E201" s="18">
        <v>135629.74698476694</v>
      </c>
      <c r="F201" s="15"/>
      <c r="G201" s="2"/>
      <c r="H201" s="18">
        <f t="shared" ref="H201:H262" si="10">E201</f>
        <v>135629.74698476694</v>
      </c>
      <c r="I201" s="18">
        <f>H201*35%</f>
        <v>47470.411444668425</v>
      </c>
      <c r="J201" s="15" t="s">
        <v>61</v>
      </c>
      <c r="K201" s="18">
        <v>16</v>
      </c>
      <c r="L201" s="18">
        <f>H201*(100%-49%)</f>
        <v>69171.170962231146</v>
      </c>
      <c r="M201" s="15" t="s">
        <v>3</v>
      </c>
      <c r="N201" s="18">
        <v>1</v>
      </c>
      <c r="O201" s="18" t="s">
        <v>69</v>
      </c>
    </row>
    <row r="202" spans="1:15" x14ac:dyDescent="0.25">
      <c r="A202" s="21" t="s">
        <v>45</v>
      </c>
      <c r="B202" s="3">
        <v>2</v>
      </c>
      <c r="C202" s="3" t="s">
        <v>6</v>
      </c>
      <c r="D202" s="4" t="s">
        <v>7</v>
      </c>
      <c r="E202" s="16">
        <v>29578.493738409205</v>
      </c>
      <c r="F202" s="15"/>
      <c r="G202" s="25"/>
      <c r="H202" s="16">
        <f t="shared" si="10"/>
        <v>29578.493738409205</v>
      </c>
      <c r="I202" s="16"/>
      <c r="J202" s="14" t="s">
        <v>55</v>
      </c>
      <c r="K202" s="17">
        <v>11</v>
      </c>
      <c r="L202" s="20">
        <f>E202*95%</f>
        <v>28099.569051488743</v>
      </c>
      <c r="M202" s="15" t="s">
        <v>62</v>
      </c>
      <c r="N202" s="16">
        <v>155</v>
      </c>
      <c r="O202" s="18"/>
    </row>
    <row r="203" spans="1:15" x14ac:dyDescent="0.25">
      <c r="A203" s="21" t="s">
        <v>45</v>
      </c>
      <c r="B203" s="3">
        <v>3</v>
      </c>
      <c r="C203" s="3" t="s">
        <v>6</v>
      </c>
      <c r="D203" s="4" t="s">
        <v>8</v>
      </c>
      <c r="E203" s="16">
        <v>11160.274736250734</v>
      </c>
      <c r="F203" s="15"/>
      <c r="G203" s="2"/>
      <c r="H203" s="16">
        <f t="shared" si="10"/>
        <v>11160.274736250734</v>
      </c>
      <c r="I203" s="16"/>
      <c r="J203" s="4" t="s">
        <v>65</v>
      </c>
      <c r="K203" s="16">
        <v>30</v>
      </c>
      <c r="L203" s="20">
        <f t="shared" ref="L203:L204" si="11">E203*97%</f>
        <v>10825.466494163213</v>
      </c>
      <c r="M203" s="15" t="s">
        <v>62</v>
      </c>
      <c r="N203" s="16">
        <v>1</v>
      </c>
      <c r="O203" s="18"/>
    </row>
    <row r="204" spans="1:15" x14ac:dyDescent="0.25">
      <c r="A204" s="21" t="s">
        <v>45</v>
      </c>
      <c r="B204" s="3">
        <v>4</v>
      </c>
      <c r="C204" s="3" t="s">
        <v>6</v>
      </c>
      <c r="D204" s="4" t="s">
        <v>9</v>
      </c>
      <c r="E204" s="16">
        <v>4904.5715090335088</v>
      </c>
      <c r="F204" s="15"/>
      <c r="G204" s="2"/>
      <c r="H204" s="16">
        <f t="shared" si="10"/>
        <v>4904.5715090335088</v>
      </c>
      <c r="I204" s="16"/>
      <c r="J204" s="4" t="s">
        <v>65</v>
      </c>
      <c r="K204" s="16">
        <v>71</v>
      </c>
      <c r="L204" s="20">
        <f t="shared" si="11"/>
        <v>4757.4343637625034</v>
      </c>
      <c r="M204" s="15" t="s">
        <v>62</v>
      </c>
      <c r="N204" s="16">
        <v>1</v>
      </c>
      <c r="O204" s="18"/>
    </row>
    <row r="205" spans="1:15" ht="45" x14ac:dyDescent="0.25">
      <c r="A205" s="31" t="s">
        <v>45</v>
      </c>
      <c r="B205" s="5">
        <v>5</v>
      </c>
      <c r="C205" s="5" t="s">
        <v>4</v>
      </c>
      <c r="D205" s="6" t="s">
        <v>10</v>
      </c>
      <c r="E205" s="18">
        <v>4098.4398765109063</v>
      </c>
      <c r="F205" s="15" t="s">
        <v>59</v>
      </c>
      <c r="G205" s="18">
        <v>12</v>
      </c>
      <c r="H205" s="18">
        <f t="shared" si="10"/>
        <v>4098.4398765109063</v>
      </c>
      <c r="I205" s="18">
        <f>H205*35%</f>
        <v>1434.4539567788172</v>
      </c>
      <c r="J205" s="15" t="s">
        <v>61</v>
      </c>
      <c r="K205" s="18">
        <v>112</v>
      </c>
      <c r="L205" s="18">
        <f>H205*(100%-49%)</f>
        <v>2090.2043370205624</v>
      </c>
      <c r="M205" s="15" t="s">
        <v>3</v>
      </c>
      <c r="N205" s="18">
        <v>1</v>
      </c>
      <c r="O205" s="18" t="s">
        <v>69</v>
      </c>
    </row>
    <row r="206" spans="1:15" ht="30" x14ac:dyDescent="0.25">
      <c r="A206" s="21" t="s">
        <v>45</v>
      </c>
      <c r="B206" s="3">
        <v>6</v>
      </c>
      <c r="C206" s="3" t="s">
        <v>6</v>
      </c>
      <c r="D206" s="4" t="s">
        <v>11</v>
      </c>
      <c r="E206" s="16">
        <v>3792.7143451673478</v>
      </c>
      <c r="F206" s="15" t="s">
        <v>60</v>
      </c>
      <c r="G206" s="2">
        <v>18</v>
      </c>
      <c r="H206" s="16">
        <f t="shared" si="10"/>
        <v>3792.7143451673478</v>
      </c>
      <c r="I206" s="16"/>
      <c r="J206" s="4" t="s">
        <v>65</v>
      </c>
      <c r="K206" s="16">
        <v>95</v>
      </c>
      <c r="L206" s="20">
        <f t="shared" ref="L206:L207" si="12">E206*97%</f>
        <v>3678.9329148123275</v>
      </c>
      <c r="M206" s="15" t="s">
        <v>62</v>
      </c>
      <c r="N206" s="16">
        <v>1</v>
      </c>
      <c r="O206" s="18"/>
    </row>
    <row r="207" spans="1:15" x14ac:dyDescent="0.25">
      <c r="A207" s="21" t="s">
        <v>45</v>
      </c>
      <c r="B207" s="3">
        <v>7</v>
      </c>
      <c r="C207" s="3" t="s">
        <v>6</v>
      </c>
      <c r="D207" s="4" t="s">
        <v>12</v>
      </c>
      <c r="E207" s="16">
        <v>2673.5466104042753</v>
      </c>
      <c r="F207" s="15"/>
      <c r="G207" s="2"/>
      <c r="H207" s="16">
        <f t="shared" si="10"/>
        <v>2673.5466104042753</v>
      </c>
      <c r="I207" s="16"/>
      <c r="J207" s="4" t="s">
        <v>65</v>
      </c>
      <c r="K207" s="16">
        <v>55</v>
      </c>
      <c r="L207" s="20">
        <f t="shared" si="12"/>
        <v>2593.3402120921469</v>
      </c>
      <c r="M207" s="15" t="s">
        <v>62</v>
      </c>
      <c r="N207" s="16">
        <v>1</v>
      </c>
      <c r="O207" s="18"/>
    </row>
    <row r="208" spans="1:15" ht="93" customHeight="1" x14ac:dyDescent="0.25">
      <c r="A208" s="21" t="s">
        <v>45</v>
      </c>
      <c r="B208" s="5">
        <v>8</v>
      </c>
      <c r="C208" s="5" t="s">
        <v>6</v>
      </c>
      <c r="D208" s="6" t="s">
        <v>13</v>
      </c>
      <c r="E208" s="18">
        <v>4717.2972621706867</v>
      </c>
      <c r="F208" s="15" t="s">
        <v>79</v>
      </c>
      <c r="G208" s="2">
        <v>39</v>
      </c>
      <c r="H208" s="16">
        <f t="shared" si="10"/>
        <v>4717.2972621706867</v>
      </c>
      <c r="I208" s="16"/>
      <c r="J208" s="15" t="s">
        <v>78</v>
      </c>
      <c r="K208" s="16">
        <v>71.619</v>
      </c>
      <c r="L208" s="20">
        <f>E208*95%</f>
        <v>4481.4323990621524</v>
      </c>
      <c r="M208" s="15" t="s">
        <v>62</v>
      </c>
      <c r="N208" s="16">
        <v>137</v>
      </c>
      <c r="O208" s="18"/>
    </row>
    <row r="209" spans="1:15" ht="45" x14ac:dyDescent="0.25">
      <c r="A209" s="31" t="s">
        <v>45</v>
      </c>
      <c r="B209" s="5">
        <v>9</v>
      </c>
      <c r="C209" s="5" t="s">
        <v>4</v>
      </c>
      <c r="D209" s="6" t="s">
        <v>14</v>
      </c>
      <c r="E209" s="18">
        <v>3782.5533938940061</v>
      </c>
      <c r="F209" s="15" t="s">
        <v>73</v>
      </c>
      <c r="G209" s="2">
        <v>50</v>
      </c>
      <c r="H209" s="18">
        <f t="shared" si="10"/>
        <v>3782.5533938940061</v>
      </c>
      <c r="I209" s="18">
        <f>H209*35%</f>
        <v>1323.893687862902</v>
      </c>
      <c r="J209" s="15" t="s">
        <v>61</v>
      </c>
      <c r="K209" s="18">
        <v>164</v>
      </c>
      <c r="L209" s="18">
        <f>H209*(100%-49%)</f>
        <v>1929.1022308859431</v>
      </c>
      <c r="M209" s="15" t="s">
        <v>3</v>
      </c>
      <c r="N209" s="18">
        <v>1</v>
      </c>
      <c r="O209" s="18" t="s">
        <v>69</v>
      </c>
    </row>
    <row r="210" spans="1:15" x14ac:dyDescent="0.25">
      <c r="A210" s="21" t="s">
        <v>45</v>
      </c>
      <c r="B210" s="3">
        <v>10</v>
      </c>
      <c r="C210" s="3" t="s">
        <v>6</v>
      </c>
      <c r="D210" s="4" t="s">
        <v>15</v>
      </c>
      <c r="E210" s="16">
        <v>3553.6648434682652</v>
      </c>
      <c r="F210" s="15"/>
      <c r="G210" s="2"/>
      <c r="H210" s="16">
        <f t="shared" si="10"/>
        <v>3553.6648434682652</v>
      </c>
      <c r="I210" s="16"/>
      <c r="J210" s="14" t="s">
        <v>55</v>
      </c>
      <c r="K210" s="17">
        <v>45</v>
      </c>
      <c r="L210" s="20">
        <f>E210*95%</f>
        <v>3375.9816012948518</v>
      </c>
      <c r="M210" s="15" t="s">
        <v>62</v>
      </c>
      <c r="N210" s="16">
        <v>155</v>
      </c>
      <c r="O210" s="18"/>
    </row>
    <row r="211" spans="1:15" x14ac:dyDescent="0.25">
      <c r="A211" s="21" t="s">
        <v>45</v>
      </c>
      <c r="B211" s="3">
        <v>11</v>
      </c>
      <c r="C211" s="3" t="s">
        <v>6</v>
      </c>
      <c r="D211" s="4" t="s">
        <v>16</v>
      </c>
      <c r="E211" s="16">
        <v>3849.008822146659</v>
      </c>
      <c r="F211" s="15"/>
      <c r="G211" s="2"/>
      <c r="H211" s="16">
        <f t="shared" si="10"/>
        <v>3849.008822146659</v>
      </c>
      <c r="I211" s="16"/>
      <c r="J211" s="14" t="s">
        <v>55</v>
      </c>
      <c r="K211" s="16">
        <v>20</v>
      </c>
      <c r="L211" s="20">
        <f>E211*95%</f>
        <v>3656.5583810393259</v>
      </c>
      <c r="M211" s="15" t="s">
        <v>62</v>
      </c>
      <c r="N211" s="16">
        <v>155</v>
      </c>
      <c r="O211" s="18"/>
    </row>
    <row r="212" spans="1:15" ht="45" x14ac:dyDescent="0.25">
      <c r="A212" s="31" t="s">
        <v>45</v>
      </c>
      <c r="B212" s="5">
        <v>12</v>
      </c>
      <c r="C212" s="5" t="s">
        <v>4</v>
      </c>
      <c r="D212" s="6" t="s">
        <v>17</v>
      </c>
      <c r="E212" s="18">
        <v>5262.4225760508552</v>
      </c>
      <c r="F212" s="15"/>
      <c r="G212" s="2"/>
      <c r="H212" s="18">
        <f t="shared" si="10"/>
        <v>5262.4225760508552</v>
      </c>
      <c r="I212" s="18">
        <f>H212*35%</f>
        <v>1841.8479016177992</v>
      </c>
      <c r="J212" s="15" t="s">
        <v>61</v>
      </c>
      <c r="K212" s="18">
        <v>53</v>
      </c>
      <c r="L212" s="18">
        <f>H212*(100%-49%)</f>
        <v>2683.8355137859362</v>
      </c>
      <c r="M212" s="15" t="s">
        <v>3</v>
      </c>
      <c r="N212" s="18">
        <v>1</v>
      </c>
      <c r="O212" s="18" t="s">
        <v>69</v>
      </c>
    </row>
    <row r="213" spans="1:15" ht="45" x14ac:dyDescent="0.25">
      <c r="A213" s="31" t="s">
        <v>45</v>
      </c>
      <c r="B213" s="5">
        <v>13</v>
      </c>
      <c r="C213" s="5" t="s">
        <v>4</v>
      </c>
      <c r="D213" s="6" t="s">
        <v>18</v>
      </c>
      <c r="E213" s="18">
        <v>3661.2100980976847</v>
      </c>
      <c r="F213" s="15" t="s">
        <v>58</v>
      </c>
      <c r="G213" s="2">
        <v>12</v>
      </c>
      <c r="H213" s="18">
        <f t="shared" si="10"/>
        <v>3661.2100980976847</v>
      </c>
      <c r="I213" s="18">
        <f>H213*35%</f>
        <v>1281.4235343341895</v>
      </c>
      <c r="J213" s="15" t="s">
        <v>61</v>
      </c>
      <c r="K213" s="18">
        <v>176</v>
      </c>
      <c r="L213" s="18">
        <f>H213*(100%-49%)</f>
        <v>1867.2171500298193</v>
      </c>
      <c r="M213" s="15" t="s">
        <v>3</v>
      </c>
      <c r="N213" s="18">
        <v>1</v>
      </c>
      <c r="O213" s="18" t="s">
        <v>69</v>
      </c>
    </row>
    <row r="214" spans="1:15" x14ac:dyDescent="0.25">
      <c r="A214" s="21" t="s">
        <v>45</v>
      </c>
      <c r="B214" s="3">
        <v>14</v>
      </c>
      <c r="C214" s="3" t="s">
        <v>6</v>
      </c>
      <c r="D214" s="4" t="s">
        <v>19</v>
      </c>
      <c r="E214" s="16">
        <v>2036.745811822866</v>
      </c>
      <c r="F214" s="15"/>
      <c r="G214" s="2"/>
      <c r="H214" s="16">
        <f t="shared" si="10"/>
        <v>2036.745811822866</v>
      </c>
      <c r="I214" s="16"/>
      <c r="J214" s="4" t="s">
        <v>65</v>
      </c>
      <c r="K214" s="16">
        <v>112</v>
      </c>
      <c r="L214" s="20">
        <f>E214*97%</f>
        <v>1975.6434374681801</v>
      </c>
      <c r="M214" s="15" t="s">
        <v>62</v>
      </c>
      <c r="N214" s="16">
        <v>1</v>
      </c>
      <c r="O214" s="18"/>
    </row>
    <row r="215" spans="1:15" ht="91.5" customHeight="1" x14ac:dyDescent="0.25">
      <c r="A215" s="21" t="s">
        <v>45</v>
      </c>
      <c r="B215" s="3">
        <v>15</v>
      </c>
      <c r="C215" s="3" t="s">
        <v>6</v>
      </c>
      <c r="D215" s="4" t="s">
        <v>20</v>
      </c>
      <c r="E215" s="16">
        <v>4019.4591158082617</v>
      </c>
      <c r="F215" s="15"/>
      <c r="G215" s="2"/>
      <c r="H215" s="16">
        <f t="shared" si="10"/>
        <v>4019.4591158082617</v>
      </c>
      <c r="I215" s="16"/>
      <c r="J215" s="15" t="s">
        <v>78</v>
      </c>
      <c r="K215" s="17">
        <v>30</v>
      </c>
      <c r="L215" s="20">
        <f>E215*95%</f>
        <v>3818.4861600178483</v>
      </c>
      <c r="M215" s="15" t="s">
        <v>62</v>
      </c>
      <c r="N215" s="16">
        <v>111</v>
      </c>
      <c r="O215" s="18"/>
    </row>
    <row r="216" spans="1:15" ht="45" x14ac:dyDescent="0.25">
      <c r="A216" s="31" t="s">
        <v>45</v>
      </c>
      <c r="B216" s="5">
        <v>16</v>
      </c>
      <c r="C216" s="5" t="s">
        <v>4</v>
      </c>
      <c r="D216" s="6" t="s">
        <v>21</v>
      </c>
      <c r="E216" s="18">
        <v>15830.162767137195</v>
      </c>
      <c r="F216" s="15"/>
      <c r="G216" s="2"/>
      <c r="H216" s="18">
        <f t="shared" si="10"/>
        <v>15830.162767137195</v>
      </c>
      <c r="I216" s="18">
        <f>H216*35%</f>
        <v>5540.5569684980183</v>
      </c>
      <c r="J216" s="15" t="s">
        <v>61</v>
      </c>
      <c r="K216" s="18">
        <v>30</v>
      </c>
      <c r="L216" s="18">
        <f>H216*(100%-49%)</f>
        <v>8073.3830112399701</v>
      </c>
      <c r="M216" s="15" t="s">
        <v>3</v>
      </c>
      <c r="N216" s="18">
        <v>1</v>
      </c>
      <c r="O216" s="18" t="s">
        <v>69</v>
      </c>
    </row>
    <row r="217" spans="1:15" x14ac:dyDescent="0.25">
      <c r="A217" s="21" t="s">
        <v>45</v>
      </c>
      <c r="B217" s="3">
        <v>17</v>
      </c>
      <c r="C217" s="3" t="s">
        <v>6</v>
      </c>
      <c r="D217" s="4" t="s">
        <v>22</v>
      </c>
      <c r="E217" s="16">
        <v>4757.2993114189494</v>
      </c>
      <c r="F217" s="15"/>
      <c r="G217" s="2"/>
      <c r="H217" s="16">
        <f t="shared" si="10"/>
        <v>4757.2993114189494</v>
      </c>
      <c r="I217" s="16"/>
      <c r="J217" s="4" t="s">
        <v>65</v>
      </c>
      <c r="K217" s="16">
        <v>43</v>
      </c>
      <c r="L217" s="20">
        <f t="shared" ref="L217:L218" si="13">E217*97%</f>
        <v>4614.5803320763807</v>
      </c>
      <c r="M217" s="15" t="s">
        <v>62</v>
      </c>
      <c r="N217" s="16">
        <v>1</v>
      </c>
      <c r="O217" s="18"/>
    </row>
    <row r="218" spans="1:15" x14ac:dyDescent="0.25">
      <c r="A218" s="21" t="s">
        <v>45</v>
      </c>
      <c r="B218" s="3">
        <v>18</v>
      </c>
      <c r="C218" s="3" t="s">
        <v>6</v>
      </c>
      <c r="D218" s="4" t="s">
        <v>23</v>
      </c>
      <c r="E218" s="16">
        <v>2691.3227543637277</v>
      </c>
      <c r="F218" s="15"/>
      <c r="G218" s="2"/>
      <c r="H218" s="16">
        <f t="shared" si="10"/>
        <v>2691.3227543637277</v>
      </c>
      <c r="I218" s="16"/>
      <c r="J218" s="4" t="s">
        <v>65</v>
      </c>
      <c r="K218" s="16">
        <v>73</v>
      </c>
      <c r="L218" s="20">
        <f t="shared" si="13"/>
        <v>2610.5830717328158</v>
      </c>
      <c r="M218" s="15" t="s">
        <v>62</v>
      </c>
      <c r="N218" s="16">
        <v>1</v>
      </c>
      <c r="O218" s="18"/>
    </row>
    <row r="219" spans="1:15" ht="45" x14ac:dyDescent="0.25">
      <c r="A219" s="31" t="s">
        <v>45</v>
      </c>
      <c r="B219" s="5">
        <v>19</v>
      </c>
      <c r="C219" s="5" t="s">
        <v>4</v>
      </c>
      <c r="D219" s="6" t="s">
        <v>24</v>
      </c>
      <c r="E219" s="18">
        <v>2973.8335455943152</v>
      </c>
      <c r="F219" s="15" t="s">
        <v>56</v>
      </c>
      <c r="G219" s="2">
        <v>20</v>
      </c>
      <c r="H219" s="18">
        <f t="shared" si="10"/>
        <v>2973.8335455943152</v>
      </c>
      <c r="I219" s="18">
        <f>H219*35%</f>
        <v>1040.8417409580102</v>
      </c>
      <c r="J219" s="15" t="s">
        <v>61</v>
      </c>
      <c r="K219" s="18">
        <v>110</v>
      </c>
      <c r="L219" s="18">
        <f>H219*(100%-49%)</f>
        <v>1516.6551082531007</v>
      </c>
      <c r="M219" s="15" t="s">
        <v>3</v>
      </c>
      <c r="N219" s="18">
        <v>1</v>
      </c>
      <c r="O219" s="18" t="s">
        <v>69</v>
      </c>
    </row>
    <row r="220" spans="1:15" ht="30" x14ac:dyDescent="0.25">
      <c r="A220" s="21" t="s">
        <v>45</v>
      </c>
      <c r="B220" s="3">
        <v>20</v>
      </c>
      <c r="C220" s="3" t="s">
        <v>6</v>
      </c>
      <c r="D220" s="4" t="s">
        <v>25</v>
      </c>
      <c r="E220" s="16">
        <v>4202.6972727030443</v>
      </c>
      <c r="F220" s="15" t="s">
        <v>80</v>
      </c>
      <c r="G220" s="2">
        <v>10</v>
      </c>
      <c r="H220" s="16">
        <f t="shared" si="10"/>
        <v>4202.6972727030443</v>
      </c>
      <c r="I220" s="16"/>
      <c r="J220" s="4" t="s">
        <v>65</v>
      </c>
      <c r="K220" s="16">
        <v>57</v>
      </c>
      <c r="L220" s="20">
        <f t="shared" ref="L220:L222" si="14">E220*97%</f>
        <v>4076.6163545219529</v>
      </c>
      <c r="M220" s="15" t="s">
        <v>62</v>
      </c>
      <c r="N220" s="16">
        <v>1</v>
      </c>
      <c r="O220" s="18"/>
    </row>
    <row r="221" spans="1:15" ht="30" x14ac:dyDescent="0.25">
      <c r="A221" s="21" t="s">
        <v>45</v>
      </c>
      <c r="B221" s="3">
        <v>21</v>
      </c>
      <c r="C221" s="3" t="s">
        <v>6</v>
      </c>
      <c r="D221" s="4" t="s">
        <v>26</v>
      </c>
      <c r="E221" s="16">
        <v>7885.9324127815134</v>
      </c>
      <c r="F221" s="15" t="s">
        <v>52</v>
      </c>
      <c r="G221" s="2">
        <v>15</v>
      </c>
      <c r="H221" s="16">
        <f t="shared" si="10"/>
        <v>7885.9324127815134</v>
      </c>
      <c r="I221" s="16"/>
      <c r="J221" s="4" t="s">
        <v>65</v>
      </c>
      <c r="K221" s="16">
        <v>76</v>
      </c>
      <c r="L221" s="20">
        <f t="shared" si="14"/>
        <v>7649.3544403980677</v>
      </c>
      <c r="M221" s="15" t="s">
        <v>62</v>
      </c>
      <c r="N221" s="16">
        <v>1</v>
      </c>
      <c r="O221" s="18"/>
    </row>
    <row r="222" spans="1:15" x14ac:dyDescent="0.25">
      <c r="A222" s="21" t="s">
        <v>45</v>
      </c>
      <c r="B222" s="3">
        <v>22</v>
      </c>
      <c r="C222" s="3" t="s">
        <v>6</v>
      </c>
      <c r="D222" s="4" t="s">
        <v>27</v>
      </c>
      <c r="E222" s="16">
        <v>6438.4666742928393</v>
      </c>
      <c r="F222" s="15"/>
      <c r="G222" s="2"/>
      <c r="H222" s="16">
        <f t="shared" si="10"/>
        <v>6438.4666742928393</v>
      </c>
      <c r="I222" s="16"/>
      <c r="J222" s="4" t="s">
        <v>65</v>
      </c>
      <c r="K222" s="16">
        <v>9</v>
      </c>
      <c r="L222" s="20">
        <f t="shared" si="14"/>
        <v>6245.3126740640537</v>
      </c>
      <c r="M222" s="15" t="s">
        <v>62</v>
      </c>
      <c r="N222" s="16">
        <v>1</v>
      </c>
      <c r="O222" s="18"/>
    </row>
    <row r="223" spans="1:15" ht="45" x14ac:dyDescent="0.25">
      <c r="A223" s="31" t="s">
        <v>45</v>
      </c>
      <c r="B223" s="5">
        <v>23</v>
      </c>
      <c r="C223" s="5" t="s">
        <v>4</v>
      </c>
      <c r="D223" s="6" t="s">
        <v>28</v>
      </c>
      <c r="E223" s="18">
        <v>2706.5025011945654</v>
      </c>
      <c r="F223" s="15"/>
      <c r="G223" s="2"/>
      <c r="H223" s="18">
        <f t="shared" si="10"/>
        <v>2706.5025011945654</v>
      </c>
      <c r="I223" s="18">
        <f>H223*35%</f>
        <v>947.27587541809783</v>
      </c>
      <c r="J223" s="15" t="s">
        <v>61</v>
      </c>
      <c r="K223" s="18">
        <v>90</v>
      </c>
      <c r="L223" s="18">
        <f>H223*(100%-49%)</f>
        <v>1380.3162756092283</v>
      </c>
      <c r="M223" s="15" t="s">
        <v>3</v>
      </c>
      <c r="N223" s="18">
        <v>1</v>
      </c>
      <c r="O223" s="18" t="s">
        <v>69</v>
      </c>
    </row>
    <row r="224" spans="1:15" ht="30" x14ac:dyDescent="0.25">
      <c r="A224" s="21" t="s">
        <v>45</v>
      </c>
      <c r="B224" s="3">
        <v>24</v>
      </c>
      <c r="C224" s="3" t="s">
        <v>6</v>
      </c>
      <c r="D224" s="4" t="s">
        <v>29</v>
      </c>
      <c r="E224" s="16">
        <v>3804.8994035812002</v>
      </c>
      <c r="F224" s="15" t="s">
        <v>81</v>
      </c>
      <c r="G224" s="2">
        <v>18</v>
      </c>
      <c r="H224" s="16">
        <f t="shared" si="10"/>
        <v>3804.8994035812002</v>
      </c>
      <c r="I224" s="16"/>
      <c r="J224" s="4" t="s">
        <v>65</v>
      </c>
      <c r="K224" s="16">
        <v>114</v>
      </c>
      <c r="L224" s="20">
        <f>E224*97%</f>
        <v>3690.7524214737641</v>
      </c>
      <c r="M224" s="15" t="s">
        <v>62</v>
      </c>
      <c r="N224" s="16">
        <v>1</v>
      </c>
      <c r="O224" s="18"/>
    </row>
    <row r="225" spans="1:15" ht="92.25" customHeight="1" x14ac:dyDescent="0.25">
      <c r="A225" s="21" t="s">
        <v>45</v>
      </c>
      <c r="B225" s="3">
        <v>25</v>
      </c>
      <c r="C225" s="3" t="s">
        <v>6</v>
      </c>
      <c r="D225" s="4" t="s">
        <v>30</v>
      </c>
      <c r="E225" s="16">
        <v>8321.0815528809035</v>
      </c>
      <c r="F225" s="15"/>
      <c r="G225" s="2"/>
      <c r="H225" s="16">
        <f t="shared" si="10"/>
        <v>8321.0815528809035</v>
      </c>
      <c r="I225" s="16"/>
      <c r="J225" s="15" t="s">
        <v>78</v>
      </c>
      <c r="K225" s="16">
        <v>20</v>
      </c>
      <c r="L225" s="20">
        <f>E225*95%</f>
        <v>7905.0274752368578</v>
      </c>
      <c r="M225" s="15" t="s">
        <v>62</v>
      </c>
      <c r="N225" s="16">
        <v>127</v>
      </c>
      <c r="O225" s="18"/>
    </row>
    <row r="226" spans="1:15" ht="60" x14ac:dyDescent="0.25">
      <c r="A226" s="31" t="s">
        <v>45</v>
      </c>
      <c r="B226" s="5">
        <v>26</v>
      </c>
      <c r="C226" s="5" t="s">
        <v>4</v>
      </c>
      <c r="D226" s="6" t="s">
        <v>31</v>
      </c>
      <c r="E226" s="18">
        <v>4138.6608404862145</v>
      </c>
      <c r="F226" s="15" t="s">
        <v>74</v>
      </c>
      <c r="G226" s="2">
        <v>85</v>
      </c>
      <c r="H226" s="18">
        <f t="shared" si="10"/>
        <v>4138.6608404862145</v>
      </c>
      <c r="I226" s="18">
        <f>H226*35%</f>
        <v>1448.531294170175</v>
      </c>
      <c r="J226" s="15" t="s">
        <v>61</v>
      </c>
      <c r="K226" s="18">
        <v>112</v>
      </c>
      <c r="L226" s="18">
        <f>H226*(100%-49%)</f>
        <v>2110.7170286479695</v>
      </c>
      <c r="M226" s="15" t="s">
        <v>3</v>
      </c>
      <c r="N226" s="18">
        <v>1</v>
      </c>
      <c r="O226" s="18" t="s">
        <v>69</v>
      </c>
    </row>
    <row r="227" spans="1:15" ht="45" x14ac:dyDescent="0.25">
      <c r="A227" s="31" t="s">
        <v>45</v>
      </c>
      <c r="B227" s="5">
        <v>27</v>
      </c>
      <c r="C227" s="5" t="s">
        <v>4</v>
      </c>
      <c r="D227" s="6" t="s">
        <v>32</v>
      </c>
      <c r="E227" s="18">
        <v>3139.8411701772479</v>
      </c>
      <c r="F227" s="15" t="s">
        <v>56</v>
      </c>
      <c r="G227" s="2">
        <v>38</v>
      </c>
      <c r="H227" s="18">
        <f t="shared" si="10"/>
        <v>3139.8411701772479</v>
      </c>
      <c r="I227" s="18">
        <f>H227*35%</f>
        <v>1098.9444095620368</v>
      </c>
      <c r="J227" s="15" t="s">
        <v>61</v>
      </c>
      <c r="K227" s="18">
        <v>111</v>
      </c>
      <c r="L227" s="18">
        <f>H227*(100%-49%)</f>
        <v>1601.3189967903966</v>
      </c>
      <c r="M227" s="15" t="s">
        <v>3</v>
      </c>
      <c r="N227" s="18">
        <v>1</v>
      </c>
      <c r="O227" s="18" t="s">
        <v>69</v>
      </c>
    </row>
    <row r="228" spans="1:15" ht="30" x14ac:dyDescent="0.25">
      <c r="A228" s="21" t="s">
        <v>45</v>
      </c>
      <c r="B228" s="3">
        <v>28</v>
      </c>
      <c r="C228" s="3" t="s">
        <v>6</v>
      </c>
      <c r="D228" s="4" t="s">
        <v>33</v>
      </c>
      <c r="E228" s="16">
        <v>7104.9337241393441</v>
      </c>
      <c r="F228" s="15" t="s">
        <v>67</v>
      </c>
      <c r="G228" s="2">
        <v>6.6</v>
      </c>
      <c r="H228" s="16">
        <f t="shared" si="10"/>
        <v>7104.9337241393441</v>
      </c>
      <c r="I228" s="16"/>
      <c r="J228" s="4" t="s">
        <v>65</v>
      </c>
      <c r="K228" s="16">
        <v>83</v>
      </c>
      <c r="L228" s="20">
        <f>E228*97%</f>
        <v>6891.7857124151633</v>
      </c>
      <c r="M228" s="15" t="s">
        <v>62</v>
      </c>
      <c r="N228" s="16">
        <v>1</v>
      </c>
      <c r="O228" s="18"/>
    </row>
    <row r="229" spans="1:15" ht="45" x14ac:dyDescent="0.25">
      <c r="A229" s="31" t="s">
        <v>45</v>
      </c>
      <c r="B229" s="5">
        <v>29</v>
      </c>
      <c r="C229" s="5" t="s">
        <v>4</v>
      </c>
      <c r="D229" s="6" t="s">
        <v>34</v>
      </c>
      <c r="E229" s="18">
        <v>2657.2965915661734</v>
      </c>
      <c r="F229" s="15" t="s">
        <v>59</v>
      </c>
      <c r="G229" s="2">
        <v>66</v>
      </c>
      <c r="H229" s="18">
        <f t="shared" si="10"/>
        <v>2657.2965915661734</v>
      </c>
      <c r="I229" s="18">
        <f>H229*35%</f>
        <v>930.05380704816059</v>
      </c>
      <c r="J229" s="15" t="s">
        <v>61</v>
      </c>
      <c r="K229" s="18">
        <v>84</v>
      </c>
      <c r="L229" s="18">
        <f>H229*(100%-49%)</f>
        <v>1355.2212616987485</v>
      </c>
      <c r="M229" s="15" t="s">
        <v>3</v>
      </c>
      <c r="N229" s="18">
        <v>1</v>
      </c>
      <c r="O229" s="18" t="s">
        <v>69</v>
      </c>
    </row>
    <row r="230" spans="1:15" ht="30" x14ac:dyDescent="0.25">
      <c r="A230" s="21" t="s">
        <v>45</v>
      </c>
      <c r="B230" s="3">
        <v>30</v>
      </c>
      <c r="C230" s="3" t="s">
        <v>6</v>
      </c>
      <c r="D230" s="4" t="s">
        <v>35</v>
      </c>
      <c r="E230" s="16">
        <v>4582.5672022902363</v>
      </c>
      <c r="F230" s="15" t="s">
        <v>53</v>
      </c>
      <c r="G230" s="2">
        <v>21</v>
      </c>
      <c r="H230" s="16">
        <f t="shared" si="10"/>
        <v>4582.5672022902363</v>
      </c>
      <c r="I230" s="16"/>
      <c r="J230" s="4" t="s">
        <v>65</v>
      </c>
      <c r="K230" s="16">
        <v>72</v>
      </c>
      <c r="L230" s="20">
        <f>E230*97%</f>
        <v>4445.0901862215287</v>
      </c>
      <c r="M230" s="15" t="s">
        <v>62</v>
      </c>
      <c r="N230" s="16">
        <v>1</v>
      </c>
      <c r="O230" s="18"/>
    </row>
    <row r="231" spans="1:15" ht="93" customHeight="1" x14ac:dyDescent="0.25">
      <c r="A231" s="21" t="s">
        <v>45</v>
      </c>
      <c r="B231" s="3">
        <v>31</v>
      </c>
      <c r="C231" s="3" t="s">
        <v>6</v>
      </c>
      <c r="D231" s="4" t="s">
        <v>36</v>
      </c>
      <c r="E231" s="16">
        <v>2185.5013851729932</v>
      </c>
      <c r="F231" s="15" t="s">
        <v>54</v>
      </c>
      <c r="G231" s="2">
        <v>23</v>
      </c>
      <c r="H231" s="16">
        <f t="shared" si="10"/>
        <v>2185.5013851729932</v>
      </c>
      <c r="I231" s="16"/>
      <c r="J231" s="15" t="s">
        <v>78</v>
      </c>
      <c r="K231" s="16">
        <v>51</v>
      </c>
      <c r="L231" s="20">
        <f>E231*95%</f>
        <v>2076.2263159143436</v>
      </c>
      <c r="M231" s="15" t="s">
        <v>62</v>
      </c>
      <c r="N231" s="16">
        <v>107</v>
      </c>
      <c r="O231" s="18"/>
    </row>
    <row r="232" spans="1:15" ht="45" x14ac:dyDescent="0.25">
      <c r="A232" s="31" t="s">
        <v>45</v>
      </c>
      <c r="B232" s="5">
        <v>32</v>
      </c>
      <c r="C232" s="5" t="s">
        <v>4</v>
      </c>
      <c r="D232" s="6" t="s">
        <v>37</v>
      </c>
      <c r="E232" s="18">
        <v>2191.5290888222339</v>
      </c>
      <c r="F232" s="15" t="s">
        <v>59</v>
      </c>
      <c r="G232" s="2">
        <v>20</v>
      </c>
      <c r="H232" s="18">
        <f t="shared" si="10"/>
        <v>2191.5290888222339</v>
      </c>
      <c r="I232" s="18">
        <f>H232*35%</f>
        <v>767.03518108778178</v>
      </c>
      <c r="J232" s="15" t="s">
        <v>61</v>
      </c>
      <c r="K232" s="18">
        <v>112</v>
      </c>
      <c r="L232" s="18">
        <f>H232*(100%-49%)</f>
        <v>1117.6798352993394</v>
      </c>
      <c r="M232" s="15" t="s">
        <v>3</v>
      </c>
      <c r="N232" s="18">
        <v>1</v>
      </c>
      <c r="O232" s="18" t="s">
        <v>69</v>
      </c>
    </row>
    <row r="233" spans="1:15" ht="45" x14ac:dyDescent="0.25">
      <c r="A233" s="31" t="s">
        <v>45</v>
      </c>
      <c r="B233" s="5">
        <v>33</v>
      </c>
      <c r="C233" s="5" t="s">
        <v>4</v>
      </c>
      <c r="D233" s="6" t="s">
        <v>38</v>
      </c>
      <c r="E233" s="18">
        <v>2438.4204664321228</v>
      </c>
      <c r="F233" s="15" t="s">
        <v>59</v>
      </c>
      <c r="G233" s="2">
        <v>23</v>
      </c>
      <c r="H233" s="18">
        <f t="shared" si="10"/>
        <v>2438.4204664321228</v>
      </c>
      <c r="I233" s="18">
        <f>H233*35%</f>
        <v>853.44716325124296</v>
      </c>
      <c r="J233" s="15" t="s">
        <v>61</v>
      </c>
      <c r="K233" s="18">
        <v>112</v>
      </c>
      <c r="L233" s="18">
        <f>H233*(100%-49%)</f>
        <v>1243.5944378803827</v>
      </c>
      <c r="M233" s="15" t="s">
        <v>3</v>
      </c>
      <c r="N233" s="18">
        <v>1</v>
      </c>
      <c r="O233" s="18" t="s">
        <v>69</v>
      </c>
    </row>
    <row r="234" spans="1:15" ht="45" x14ac:dyDescent="0.25">
      <c r="A234" s="31" t="s">
        <v>46</v>
      </c>
      <c r="B234" s="5">
        <v>1</v>
      </c>
      <c r="C234" s="5" t="s">
        <v>4</v>
      </c>
      <c r="D234" s="6" t="s">
        <v>5</v>
      </c>
      <c r="E234" s="18">
        <v>136002.13777788563</v>
      </c>
      <c r="F234" s="15"/>
      <c r="G234" s="2"/>
      <c r="H234" s="18">
        <f t="shared" si="10"/>
        <v>136002.13777788563</v>
      </c>
      <c r="I234" s="18">
        <f>H234*35%</f>
        <v>47600.748222259965</v>
      </c>
      <c r="J234" s="15" t="s">
        <v>61</v>
      </c>
      <c r="K234" s="18">
        <v>16</v>
      </c>
      <c r="L234" s="18">
        <f>H234*(100%-49%)</f>
        <v>69361.090266721672</v>
      </c>
      <c r="M234" s="15" t="s">
        <v>3</v>
      </c>
      <c r="N234" s="18">
        <v>1</v>
      </c>
      <c r="O234" s="18" t="s">
        <v>69</v>
      </c>
    </row>
    <row r="235" spans="1:15" x14ac:dyDescent="0.25">
      <c r="A235" s="21" t="s">
        <v>46</v>
      </c>
      <c r="B235" s="3">
        <v>2</v>
      </c>
      <c r="C235" s="3" t="s">
        <v>6</v>
      </c>
      <c r="D235" s="4" t="s">
        <v>7</v>
      </c>
      <c r="E235" s="16">
        <v>29659.705706929199</v>
      </c>
      <c r="F235" s="15"/>
      <c r="G235" s="25"/>
      <c r="H235" s="16">
        <f t="shared" si="10"/>
        <v>29659.705706929199</v>
      </c>
      <c r="I235" s="16"/>
      <c r="J235" s="14" t="s">
        <v>55</v>
      </c>
      <c r="K235" s="17">
        <v>11</v>
      </c>
      <c r="L235" s="20">
        <f>E235*95%</f>
        <v>28176.720421582737</v>
      </c>
      <c r="M235" s="15" t="s">
        <v>62</v>
      </c>
      <c r="N235" s="16">
        <v>155</v>
      </c>
      <c r="O235" s="18"/>
    </row>
    <row r="236" spans="1:15" ht="45" x14ac:dyDescent="0.25">
      <c r="A236" s="21" t="s">
        <v>46</v>
      </c>
      <c r="B236" s="3">
        <v>3</v>
      </c>
      <c r="C236" s="3" t="s">
        <v>6</v>
      </c>
      <c r="D236" s="4" t="s">
        <v>8</v>
      </c>
      <c r="E236" s="16">
        <v>11190.916860510699</v>
      </c>
      <c r="F236" s="15"/>
      <c r="G236" s="2"/>
      <c r="H236" s="16">
        <f t="shared" si="10"/>
        <v>11190.916860510699</v>
      </c>
      <c r="I236" s="16">
        <f t="shared" ref="I236:I237" si="15">H236*30%</f>
        <v>3357.2750581532096</v>
      </c>
      <c r="J236" s="4" t="s">
        <v>82</v>
      </c>
      <c r="K236" s="16">
        <v>30</v>
      </c>
      <c r="L236" s="20">
        <f>E236*(1-15%-30%)</f>
        <v>6155.0042732808852</v>
      </c>
      <c r="M236" s="15" t="s">
        <v>62</v>
      </c>
      <c r="N236" s="20">
        <v>1.5</v>
      </c>
      <c r="O236" s="18" t="s">
        <v>69</v>
      </c>
    </row>
    <row r="237" spans="1:15" ht="45" x14ac:dyDescent="0.25">
      <c r="A237" s="21" t="s">
        <v>46</v>
      </c>
      <c r="B237" s="3">
        <v>4</v>
      </c>
      <c r="C237" s="3" t="s">
        <v>6</v>
      </c>
      <c r="D237" s="4" t="s">
        <v>9</v>
      </c>
      <c r="E237" s="16">
        <v>4918.0377088514688</v>
      </c>
      <c r="F237" s="15"/>
      <c r="G237" s="2"/>
      <c r="H237" s="16">
        <f t="shared" si="10"/>
        <v>4918.0377088514688</v>
      </c>
      <c r="I237" s="16">
        <f t="shared" si="15"/>
        <v>1475.4113126554405</v>
      </c>
      <c r="J237" s="4" t="s">
        <v>82</v>
      </c>
      <c r="K237" s="16">
        <v>71</v>
      </c>
      <c r="L237" s="20">
        <f>E237*(1-15%-30%)</f>
        <v>2704.9207398683079</v>
      </c>
      <c r="M237" s="15" t="s">
        <v>62</v>
      </c>
      <c r="N237" s="20">
        <v>1.5</v>
      </c>
      <c r="O237" s="18" t="s">
        <v>69</v>
      </c>
    </row>
    <row r="238" spans="1:15" ht="45" x14ac:dyDescent="0.25">
      <c r="A238" s="31" t="s">
        <v>46</v>
      </c>
      <c r="B238" s="5">
        <v>5</v>
      </c>
      <c r="C238" s="5" t="s">
        <v>4</v>
      </c>
      <c r="D238" s="6" t="s">
        <v>10</v>
      </c>
      <c r="E238" s="18">
        <v>4109.6927270845672</v>
      </c>
      <c r="F238" s="15" t="s">
        <v>59</v>
      </c>
      <c r="G238" s="18">
        <v>12</v>
      </c>
      <c r="H238" s="18">
        <f t="shared" si="10"/>
        <v>4109.6927270845672</v>
      </c>
      <c r="I238" s="18">
        <f>H238*35%</f>
        <v>1438.3924544795984</v>
      </c>
      <c r="J238" s="15" t="s">
        <v>61</v>
      </c>
      <c r="K238" s="18">
        <v>112</v>
      </c>
      <c r="L238" s="18">
        <f>H238*(100%-49%)</f>
        <v>2095.9432908131294</v>
      </c>
      <c r="M238" s="15" t="s">
        <v>3</v>
      </c>
      <c r="N238" s="18">
        <v>1</v>
      </c>
      <c r="O238" s="18" t="s">
        <v>69</v>
      </c>
    </row>
    <row r="239" spans="1:15" ht="45" x14ac:dyDescent="0.25">
      <c r="A239" s="21" t="s">
        <v>46</v>
      </c>
      <c r="B239" s="3">
        <v>6</v>
      </c>
      <c r="C239" s="3" t="s">
        <v>6</v>
      </c>
      <c r="D239" s="4" t="s">
        <v>11</v>
      </c>
      <c r="E239" s="16">
        <v>3803.1277827388867</v>
      </c>
      <c r="F239" s="15" t="s">
        <v>60</v>
      </c>
      <c r="G239" s="2">
        <v>18</v>
      </c>
      <c r="H239" s="16">
        <f t="shared" si="10"/>
        <v>3803.1277827388867</v>
      </c>
      <c r="I239" s="16">
        <f t="shared" ref="I239:I240" si="16">H239*30%</f>
        <v>1140.9383348216659</v>
      </c>
      <c r="J239" s="4" t="s">
        <v>82</v>
      </c>
      <c r="K239" s="16">
        <v>95</v>
      </c>
      <c r="L239" s="20">
        <f>E239*(1-15%-30%)</f>
        <v>2091.720280506388</v>
      </c>
      <c r="M239" s="15" t="s">
        <v>62</v>
      </c>
      <c r="N239" s="20">
        <v>1.5</v>
      </c>
      <c r="O239" s="18" t="s">
        <v>69</v>
      </c>
    </row>
    <row r="240" spans="1:15" ht="45" x14ac:dyDescent="0.25">
      <c r="A240" s="21" t="s">
        <v>46</v>
      </c>
      <c r="B240" s="3">
        <v>7</v>
      </c>
      <c r="C240" s="3" t="s">
        <v>6</v>
      </c>
      <c r="D240" s="4" t="s">
        <v>12</v>
      </c>
      <c r="E240" s="16">
        <v>2680.8872135154793</v>
      </c>
      <c r="F240" s="15"/>
      <c r="G240" s="2"/>
      <c r="H240" s="16">
        <f t="shared" si="10"/>
        <v>2680.8872135154793</v>
      </c>
      <c r="I240" s="16">
        <f t="shared" si="16"/>
        <v>804.26616405464381</v>
      </c>
      <c r="J240" s="4" t="s">
        <v>82</v>
      </c>
      <c r="K240" s="16">
        <v>55</v>
      </c>
      <c r="L240" s="20">
        <f>E240*(1-15%-30%)</f>
        <v>1474.4879674335136</v>
      </c>
      <c r="M240" s="15" t="s">
        <v>62</v>
      </c>
      <c r="N240" s="20">
        <v>1.5</v>
      </c>
      <c r="O240" s="18" t="s">
        <v>69</v>
      </c>
    </row>
    <row r="241" spans="1:15" ht="87.75" customHeight="1" x14ac:dyDescent="0.25">
      <c r="A241" s="21" t="s">
        <v>46</v>
      </c>
      <c r="B241" s="5">
        <v>8</v>
      </c>
      <c r="C241" s="5" t="s">
        <v>6</v>
      </c>
      <c r="D241" s="6" t="s">
        <v>13</v>
      </c>
      <c r="E241" s="18">
        <v>4730.249273863471</v>
      </c>
      <c r="F241" s="15" t="s">
        <v>79</v>
      </c>
      <c r="G241" s="2">
        <v>39</v>
      </c>
      <c r="H241" s="16">
        <f t="shared" si="10"/>
        <v>4730.249273863471</v>
      </c>
      <c r="I241" s="16">
        <f>H241*30%</f>
        <v>1419.0747821590412</v>
      </c>
      <c r="J241" s="15" t="s">
        <v>87</v>
      </c>
      <c r="K241" s="2">
        <v>33</v>
      </c>
      <c r="L241" s="20">
        <f>E241*65%</f>
        <v>3074.6620280112561</v>
      </c>
      <c r="M241" s="15" t="s">
        <v>84</v>
      </c>
      <c r="N241" s="16">
        <v>1</v>
      </c>
      <c r="O241" s="18" t="s">
        <v>69</v>
      </c>
    </row>
    <row r="242" spans="1:15" ht="45" x14ac:dyDescent="0.25">
      <c r="A242" s="31" t="s">
        <v>46</v>
      </c>
      <c r="B242" s="5">
        <v>9</v>
      </c>
      <c r="C242" s="5" t="s">
        <v>4</v>
      </c>
      <c r="D242" s="6" t="s">
        <v>14</v>
      </c>
      <c r="E242" s="18">
        <v>3792.9389331262228</v>
      </c>
      <c r="F242" s="15" t="s">
        <v>73</v>
      </c>
      <c r="G242" s="2">
        <v>50</v>
      </c>
      <c r="H242" s="18">
        <f t="shared" si="10"/>
        <v>3792.9389331262228</v>
      </c>
      <c r="I242" s="18">
        <f>H242*35%</f>
        <v>1327.5286265941779</v>
      </c>
      <c r="J242" s="15" t="s">
        <v>61</v>
      </c>
      <c r="K242" s="18">
        <v>164</v>
      </c>
      <c r="L242" s="18">
        <f>H242*(100%-49%)</f>
        <v>1934.3988558943736</v>
      </c>
      <c r="M242" s="15" t="s">
        <v>3</v>
      </c>
      <c r="N242" s="18">
        <v>1</v>
      </c>
      <c r="O242" s="18" t="s">
        <v>69</v>
      </c>
    </row>
    <row r="243" spans="1:15" x14ac:dyDescent="0.25">
      <c r="A243" s="21" t="s">
        <v>46</v>
      </c>
      <c r="B243" s="3">
        <v>10</v>
      </c>
      <c r="C243" s="3" t="s">
        <v>6</v>
      </c>
      <c r="D243" s="4" t="s">
        <v>15</v>
      </c>
      <c r="E243" s="16">
        <v>3563.4219365762078</v>
      </c>
      <c r="F243" s="15"/>
      <c r="G243" s="2"/>
      <c r="H243" s="16">
        <f t="shared" si="10"/>
        <v>3563.4219365762078</v>
      </c>
      <c r="I243" s="16"/>
      <c r="J243" s="14" t="s">
        <v>55</v>
      </c>
      <c r="K243" s="17">
        <v>45</v>
      </c>
      <c r="L243" s="20">
        <f>E243*95%</f>
        <v>3385.2508397473971</v>
      </c>
      <c r="M243" s="15" t="s">
        <v>62</v>
      </c>
      <c r="N243" s="16">
        <v>155</v>
      </c>
      <c r="O243" s="18"/>
    </row>
    <row r="244" spans="1:15" x14ac:dyDescent="0.25">
      <c r="A244" s="21" t="s">
        <v>46</v>
      </c>
      <c r="B244" s="3">
        <v>11</v>
      </c>
      <c r="C244" s="3" t="s">
        <v>6</v>
      </c>
      <c r="D244" s="4" t="s">
        <v>16</v>
      </c>
      <c r="E244" s="16">
        <v>3859.5768242248528</v>
      </c>
      <c r="F244" s="15"/>
      <c r="G244" s="2"/>
      <c r="H244" s="16">
        <f t="shared" si="10"/>
        <v>3859.5768242248528</v>
      </c>
      <c r="I244" s="16"/>
      <c r="J244" s="14" t="s">
        <v>55</v>
      </c>
      <c r="K244" s="16">
        <v>20</v>
      </c>
      <c r="L244" s="20">
        <f>E244*95%</f>
        <v>3666.5979830136098</v>
      </c>
      <c r="M244" s="15" t="s">
        <v>62</v>
      </c>
      <c r="N244" s="16">
        <v>155</v>
      </c>
      <c r="O244" s="18"/>
    </row>
    <row r="245" spans="1:15" ht="45" x14ac:dyDescent="0.25">
      <c r="A245" s="31" t="s">
        <v>46</v>
      </c>
      <c r="B245" s="5">
        <v>12</v>
      </c>
      <c r="C245" s="5" t="s">
        <v>4</v>
      </c>
      <c r="D245" s="6" t="s">
        <v>17</v>
      </c>
      <c r="E245" s="18">
        <v>5276.8713069553014</v>
      </c>
      <c r="F245" s="15"/>
      <c r="G245" s="2"/>
      <c r="H245" s="18">
        <f t="shared" si="10"/>
        <v>5276.8713069553014</v>
      </c>
      <c r="I245" s="18">
        <f>H245*35%</f>
        <v>1846.9049574343553</v>
      </c>
      <c r="J245" s="15" t="s">
        <v>61</v>
      </c>
      <c r="K245" s="18">
        <v>53</v>
      </c>
      <c r="L245" s="18">
        <f>H245*(100%-49%)</f>
        <v>2691.2043665472038</v>
      </c>
      <c r="M245" s="15" t="s">
        <v>3</v>
      </c>
      <c r="N245" s="18">
        <v>1</v>
      </c>
      <c r="O245" s="18" t="s">
        <v>69</v>
      </c>
    </row>
    <row r="246" spans="1:15" ht="45" x14ac:dyDescent="0.25">
      <c r="A246" s="31" t="s">
        <v>46</v>
      </c>
      <c r="B246" s="5">
        <v>13</v>
      </c>
      <c r="C246" s="5" t="s">
        <v>4</v>
      </c>
      <c r="D246" s="6" t="s">
        <v>18</v>
      </c>
      <c r="E246" s="18">
        <v>3671.2624720238696</v>
      </c>
      <c r="F246" s="15" t="s">
        <v>58</v>
      </c>
      <c r="G246" s="2">
        <v>12</v>
      </c>
      <c r="H246" s="18">
        <f t="shared" si="10"/>
        <v>3671.2624720238696</v>
      </c>
      <c r="I246" s="18">
        <f>H246*35%</f>
        <v>1284.9418652083543</v>
      </c>
      <c r="J246" s="15" t="s">
        <v>61</v>
      </c>
      <c r="K246" s="18">
        <v>176</v>
      </c>
      <c r="L246" s="18">
        <f>H246*(100%-49%)</f>
        <v>1872.3438607321734</v>
      </c>
      <c r="M246" s="15" t="s">
        <v>3</v>
      </c>
      <c r="N246" s="18">
        <v>1</v>
      </c>
      <c r="O246" s="18" t="s">
        <v>69</v>
      </c>
    </row>
    <row r="247" spans="1:15" ht="45" x14ac:dyDescent="0.25">
      <c r="A247" s="21" t="s">
        <v>46</v>
      </c>
      <c r="B247" s="3">
        <v>14</v>
      </c>
      <c r="C247" s="3" t="s">
        <v>6</v>
      </c>
      <c r="D247" s="4" t="s">
        <v>19</v>
      </c>
      <c r="E247" s="16">
        <v>2042.3379876184238</v>
      </c>
      <c r="F247" s="15"/>
      <c r="G247" s="2"/>
      <c r="H247" s="16">
        <f t="shared" si="10"/>
        <v>2042.3379876184238</v>
      </c>
      <c r="I247" s="16">
        <f>H247*30%</f>
        <v>612.70139628552715</v>
      </c>
      <c r="J247" s="4" t="s">
        <v>82</v>
      </c>
      <c r="K247" s="16">
        <v>112</v>
      </c>
      <c r="L247" s="20">
        <f>E247*(1-15%-30%)</f>
        <v>1123.2858931901333</v>
      </c>
      <c r="M247" s="15" t="s">
        <v>62</v>
      </c>
      <c r="N247" s="20">
        <v>1.5</v>
      </c>
      <c r="O247" s="18" t="s">
        <v>69</v>
      </c>
    </row>
    <row r="248" spans="1:15" ht="90" customHeight="1" x14ac:dyDescent="0.25">
      <c r="A248" s="21" t="s">
        <v>46</v>
      </c>
      <c r="B248" s="3">
        <v>15</v>
      </c>
      <c r="C248" s="3" t="s">
        <v>6</v>
      </c>
      <c r="D248" s="4" t="s">
        <v>20</v>
      </c>
      <c r="E248" s="16">
        <v>4030.4951134512567</v>
      </c>
      <c r="F248" s="15"/>
      <c r="G248" s="2"/>
      <c r="H248" s="16">
        <f t="shared" si="10"/>
        <v>4030.4951134512567</v>
      </c>
      <c r="I248" s="16">
        <f>H248*30%</f>
        <v>1209.148534035377</v>
      </c>
      <c r="J248" s="15" t="s">
        <v>87</v>
      </c>
      <c r="K248" s="17">
        <v>28</v>
      </c>
      <c r="L248" s="20">
        <f>E248*65%</f>
        <v>2619.8218237433171</v>
      </c>
      <c r="M248" s="15" t="s">
        <v>84</v>
      </c>
      <c r="N248" s="16">
        <v>1</v>
      </c>
      <c r="O248" s="18" t="s">
        <v>69</v>
      </c>
    </row>
    <row r="249" spans="1:15" ht="45" x14ac:dyDescent="0.25">
      <c r="A249" s="31" t="s">
        <v>46</v>
      </c>
      <c r="B249" s="5">
        <v>16</v>
      </c>
      <c r="C249" s="5" t="s">
        <v>4</v>
      </c>
      <c r="D249" s="6" t="s">
        <v>21</v>
      </c>
      <c r="E249" s="18">
        <v>15873.626734291198</v>
      </c>
      <c r="F249" s="15"/>
      <c r="G249" s="2"/>
      <c r="H249" s="18">
        <f t="shared" si="10"/>
        <v>15873.626734291198</v>
      </c>
      <c r="I249" s="18">
        <f>H249*35%</f>
        <v>5555.7693570019192</v>
      </c>
      <c r="J249" s="15" t="s">
        <v>61</v>
      </c>
      <c r="K249" s="18">
        <v>30</v>
      </c>
      <c r="L249" s="18">
        <f>H249*(100%-49%)</f>
        <v>8095.5496344885114</v>
      </c>
      <c r="M249" s="15" t="s">
        <v>3</v>
      </c>
      <c r="N249" s="18">
        <v>1</v>
      </c>
      <c r="O249" s="18" t="s">
        <v>69</v>
      </c>
    </row>
    <row r="250" spans="1:15" ht="45" x14ac:dyDescent="0.25">
      <c r="A250" s="21" t="s">
        <v>46</v>
      </c>
      <c r="B250" s="3">
        <v>17</v>
      </c>
      <c r="C250" s="3" t="s">
        <v>6</v>
      </c>
      <c r="D250" s="4" t="s">
        <v>22</v>
      </c>
      <c r="E250" s="16">
        <v>4770.3611544369196</v>
      </c>
      <c r="F250" s="15"/>
      <c r="G250" s="2"/>
      <c r="H250" s="16">
        <f t="shared" si="10"/>
        <v>4770.3611544369196</v>
      </c>
      <c r="I250" s="16">
        <f t="shared" ref="I250:I251" si="17">H250*30%</f>
        <v>1431.1083463310758</v>
      </c>
      <c r="J250" s="4" t="s">
        <v>82</v>
      </c>
      <c r="K250" s="16">
        <v>43</v>
      </c>
      <c r="L250" s="20">
        <f>E250*(1-15%-30%)</f>
        <v>2623.698634940306</v>
      </c>
      <c r="M250" s="15" t="s">
        <v>62</v>
      </c>
      <c r="N250" s="20">
        <v>1.5</v>
      </c>
      <c r="O250" s="18" t="s">
        <v>69</v>
      </c>
    </row>
    <row r="251" spans="1:15" ht="45" x14ac:dyDescent="0.25">
      <c r="A251" s="21" t="s">
        <v>46</v>
      </c>
      <c r="B251" s="3">
        <v>18</v>
      </c>
      <c r="C251" s="3" t="s">
        <v>6</v>
      </c>
      <c r="D251" s="4" t="s">
        <v>23</v>
      </c>
      <c r="E251" s="16">
        <v>2698.7121644106869</v>
      </c>
      <c r="F251" s="15"/>
      <c r="G251" s="2"/>
      <c r="H251" s="16">
        <f t="shared" si="10"/>
        <v>2698.7121644106869</v>
      </c>
      <c r="I251" s="16">
        <f t="shared" si="17"/>
        <v>809.613649323206</v>
      </c>
      <c r="J251" s="4" t="s">
        <v>82</v>
      </c>
      <c r="K251" s="16">
        <v>73</v>
      </c>
      <c r="L251" s="20">
        <f>E251*(1-15%-30%)</f>
        <v>1484.291690425878</v>
      </c>
      <c r="M251" s="15" t="s">
        <v>62</v>
      </c>
      <c r="N251" s="20">
        <v>1.5</v>
      </c>
      <c r="O251" s="18" t="s">
        <v>69</v>
      </c>
    </row>
    <row r="252" spans="1:15" ht="45" x14ac:dyDescent="0.25">
      <c r="A252" s="31" t="s">
        <v>46</v>
      </c>
      <c r="B252" s="5">
        <v>19</v>
      </c>
      <c r="C252" s="5" t="s">
        <v>4</v>
      </c>
      <c r="D252" s="6" t="s">
        <v>24</v>
      </c>
      <c r="E252" s="18">
        <v>2981.9986292670819</v>
      </c>
      <c r="F252" s="15" t="s">
        <v>56</v>
      </c>
      <c r="G252" s="2">
        <v>20</v>
      </c>
      <c r="H252" s="18">
        <f t="shared" si="10"/>
        <v>2981.9986292670819</v>
      </c>
      <c r="I252" s="18">
        <f>H252*35%</f>
        <v>1043.6995202434787</v>
      </c>
      <c r="J252" s="15" t="s">
        <v>61</v>
      </c>
      <c r="K252" s="18">
        <v>110</v>
      </c>
      <c r="L252" s="18">
        <f>H252*(100%-49%)</f>
        <v>1520.8193009262118</v>
      </c>
      <c r="M252" s="15" t="s">
        <v>3</v>
      </c>
      <c r="N252" s="18">
        <v>1</v>
      </c>
      <c r="O252" s="18" t="s">
        <v>69</v>
      </c>
    </row>
    <row r="253" spans="1:15" ht="45" x14ac:dyDescent="0.25">
      <c r="A253" s="21" t="s">
        <v>46</v>
      </c>
      <c r="B253" s="3">
        <v>20</v>
      </c>
      <c r="C253" s="3" t="s">
        <v>6</v>
      </c>
      <c r="D253" s="4" t="s">
        <v>25</v>
      </c>
      <c r="E253" s="16">
        <v>4214.2363768111964</v>
      </c>
      <c r="F253" s="15" t="s">
        <v>80</v>
      </c>
      <c r="G253" s="2">
        <v>10</v>
      </c>
      <c r="H253" s="16">
        <f t="shared" si="10"/>
        <v>4214.2363768111964</v>
      </c>
      <c r="I253" s="16">
        <f t="shared" ref="I253:I255" si="18">H253*30%</f>
        <v>1264.2709130433589</v>
      </c>
      <c r="J253" s="4" t="s">
        <v>82</v>
      </c>
      <c r="K253" s="16">
        <v>57</v>
      </c>
      <c r="L253" s="20">
        <f>E253*(1-15%-30%)</f>
        <v>2317.8300072461584</v>
      </c>
      <c r="M253" s="15" t="s">
        <v>62</v>
      </c>
      <c r="N253" s="20">
        <v>1.5</v>
      </c>
      <c r="O253" s="18" t="s">
        <v>69</v>
      </c>
    </row>
    <row r="254" spans="1:15" ht="45" x14ac:dyDescent="0.25">
      <c r="A254" s="21" t="s">
        <v>46</v>
      </c>
      <c r="B254" s="3">
        <v>21</v>
      </c>
      <c r="C254" s="3" t="s">
        <v>6</v>
      </c>
      <c r="D254" s="4" t="s">
        <v>26</v>
      </c>
      <c r="E254" s="16">
        <v>7907.5843637064518</v>
      </c>
      <c r="F254" s="15" t="s">
        <v>52</v>
      </c>
      <c r="G254" s="2">
        <v>15</v>
      </c>
      <c r="H254" s="16">
        <f t="shared" si="10"/>
        <v>7907.5843637064518</v>
      </c>
      <c r="I254" s="16">
        <f t="shared" si="18"/>
        <v>2372.2753091119353</v>
      </c>
      <c r="J254" s="4" t="s">
        <v>82</v>
      </c>
      <c r="K254" s="16">
        <v>76</v>
      </c>
      <c r="L254" s="20">
        <f>E254*(1-15%-30%)</f>
        <v>4349.1714000385491</v>
      </c>
      <c r="M254" s="15" t="s">
        <v>62</v>
      </c>
      <c r="N254" s="20">
        <v>1.5</v>
      </c>
      <c r="O254" s="18" t="s">
        <v>69</v>
      </c>
    </row>
    <row r="255" spans="1:15" ht="45" x14ac:dyDescent="0.25">
      <c r="A255" s="21" t="s">
        <v>46</v>
      </c>
      <c r="B255" s="3">
        <v>22</v>
      </c>
      <c r="C255" s="3" t="s">
        <v>6</v>
      </c>
      <c r="D255" s="4" t="s">
        <v>27</v>
      </c>
      <c r="E255" s="16">
        <v>6456.1444018165612</v>
      </c>
      <c r="F255" s="15"/>
      <c r="G255" s="2"/>
      <c r="H255" s="16">
        <f t="shared" si="10"/>
        <v>6456.1444018165612</v>
      </c>
      <c r="I255" s="16">
        <f t="shared" si="18"/>
        <v>1936.8433205449683</v>
      </c>
      <c r="J255" s="4" t="s">
        <v>82</v>
      </c>
      <c r="K255" s="16">
        <v>9</v>
      </c>
      <c r="L255" s="20">
        <f>E255*(1-15%-30%)</f>
        <v>3550.8794209991088</v>
      </c>
      <c r="M255" s="15" t="s">
        <v>62</v>
      </c>
      <c r="N255" s="20">
        <v>1.5</v>
      </c>
      <c r="O255" s="18" t="s">
        <v>69</v>
      </c>
    </row>
    <row r="256" spans="1:15" ht="45" x14ac:dyDescent="0.25">
      <c r="A256" s="31" t="s">
        <v>46</v>
      </c>
      <c r="B256" s="5">
        <v>23</v>
      </c>
      <c r="C256" s="5" t="s">
        <v>4</v>
      </c>
      <c r="D256" s="6" t="s">
        <v>28</v>
      </c>
      <c r="E256" s="18">
        <v>2713.9335893990633</v>
      </c>
      <c r="F256" s="15"/>
      <c r="G256" s="2"/>
      <c r="H256" s="18">
        <f t="shared" si="10"/>
        <v>2713.9335893990633</v>
      </c>
      <c r="I256" s="18">
        <f>H256*35%</f>
        <v>949.87675628967213</v>
      </c>
      <c r="J256" s="15" t="s">
        <v>61</v>
      </c>
      <c r="K256" s="18">
        <v>90</v>
      </c>
      <c r="L256" s="18">
        <f>H256*(100%-49%)</f>
        <v>1384.1061305935223</v>
      </c>
      <c r="M256" s="15" t="s">
        <v>3</v>
      </c>
      <c r="N256" s="18">
        <v>1</v>
      </c>
      <c r="O256" s="18" t="s">
        <v>69</v>
      </c>
    </row>
    <row r="257" spans="1:15" ht="45" x14ac:dyDescent="0.25">
      <c r="A257" s="21" t="s">
        <v>46</v>
      </c>
      <c r="B257" s="3">
        <v>24</v>
      </c>
      <c r="C257" s="3" t="s">
        <v>6</v>
      </c>
      <c r="D257" s="4" t="s">
        <v>29</v>
      </c>
      <c r="E257" s="16">
        <v>3815.3462969665834</v>
      </c>
      <c r="F257" s="15" t="s">
        <v>81</v>
      </c>
      <c r="G257" s="2">
        <v>18</v>
      </c>
      <c r="H257" s="16">
        <f t="shared" si="10"/>
        <v>3815.3462969665834</v>
      </c>
      <c r="I257" s="16">
        <f>H257*30%</f>
        <v>1144.6038890899749</v>
      </c>
      <c r="J257" s="4" t="s">
        <v>82</v>
      </c>
      <c r="K257" s="16">
        <v>114</v>
      </c>
      <c r="L257" s="20">
        <f>E257*(1-15%-30%)</f>
        <v>2098.4404633316212</v>
      </c>
      <c r="M257" s="15" t="s">
        <v>62</v>
      </c>
      <c r="N257" s="20">
        <v>1.5</v>
      </c>
      <c r="O257" s="18" t="s">
        <v>69</v>
      </c>
    </row>
    <row r="258" spans="1:15" ht="92.25" customHeight="1" x14ac:dyDescent="0.25">
      <c r="A258" s="21" t="s">
        <v>46</v>
      </c>
      <c r="B258" s="3">
        <v>25</v>
      </c>
      <c r="C258" s="3" t="s">
        <v>6</v>
      </c>
      <c r="D258" s="4" t="s">
        <v>30</v>
      </c>
      <c r="E258" s="16">
        <v>8343.9282677644042</v>
      </c>
      <c r="F258" s="15"/>
      <c r="G258" s="2"/>
      <c r="H258" s="16">
        <f t="shared" si="10"/>
        <v>8343.9282677644042</v>
      </c>
      <c r="I258" s="16">
        <f>H258*30%</f>
        <v>2503.1784803293212</v>
      </c>
      <c r="J258" s="15" t="s">
        <v>87</v>
      </c>
      <c r="K258" s="16">
        <v>20</v>
      </c>
      <c r="L258" s="20">
        <f>E258*65%</f>
        <v>5423.5533740468627</v>
      </c>
      <c r="M258" s="15" t="s">
        <v>84</v>
      </c>
      <c r="N258" s="16">
        <v>1</v>
      </c>
      <c r="O258" s="18" t="s">
        <v>69</v>
      </c>
    </row>
    <row r="259" spans="1:15" ht="60" x14ac:dyDescent="0.25">
      <c r="A259" s="31" t="s">
        <v>46</v>
      </c>
      <c r="B259" s="5">
        <v>26</v>
      </c>
      <c r="C259" s="5" t="s">
        <v>4</v>
      </c>
      <c r="D259" s="6" t="s">
        <v>31</v>
      </c>
      <c r="E259" s="18">
        <v>4150.0241234466321</v>
      </c>
      <c r="F259" s="15" t="s">
        <v>74</v>
      </c>
      <c r="G259" s="2">
        <v>85</v>
      </c>
      <c r="H259" s="18">
        <f t="shared" si="10"/>
        <v>4150.0241234466321</v>
      </c>
      <c r="I259" s="18">
        <f>H259*35%</f>
        <v>1452.5084432063211</v>
      </c>
      <c r="J259" s="15" t="s">
        <v>61</v>
      </c>
      <c r="K259" s="18">
        <v>112</v>
      </c>
      <c r="L259" s="18">
        <f>H259*(100%-49%)</f>
        <v>2116.5123029577826</v>
      </c>
      <c r="M259" s="15" t="s">
        <v>3</v>
      </c>
      <c r="N259" s="18">
        <v>1</v>
      </c>
      <c r="O259" s="18" t="s">
        <v>69</v>
      </c>
    </row>
    <row r="260" spans="1:15" ht="45" x14ac:dyDescent="0.25">
      <c r="A260" s="31" t="s">
        <v>46</v>
      </c>
      <c r="B260" s="5">
        <v>27</v>
      </c>
      <c r="C260" s="5" t="s">
        <v>4</v>
      </c>
      <c r="D260" s="6" t="s">
        <v>32</v>
      </c>
      <c r="E260" s="18">
        <v>3148.4620514339258</v>
      </c>
      <c r="F260" s="15" t="s">
        <v>56</v>
      </c>
      <c r="G260" s="2">
        <v>38</v>
      </c>
      <c r="H260" s="18">
        <f t="shared" si="10"/>
        <v>3148.4620514339258</v>
      </c>
      <c r="I260" s="18">
        <f>H260*35%</f>
        <v>1101.961718001874</v>
      </c>
      <c r="J260" s="15" t="s">
        <v>61</v>
      </c>
      <c r="K260" s="18">
        <v>111</v>
      </c>
      <c r="L260" s="18">
        <f>H260*(100%-49%)</f>
        <v>1605.7156462313021</v>
      </c>
      <c r="M260" s="15" t="s">
        <v>3</v>
      </c>
      <c r="N260" s="18">
        <v>1</v>
      </c>
      <c r="O260" s="18" t="s">
        <v>69</v>
      </c>
    </row>
    <row r="261" spans="1:15" ht="45" x14ac:dyDescent="0.25">
      <c r="A261" s="21" t="s">
        <v>46</v>
      </c>
      <c r="B261" s="3">
        <v>28</v>
      </c>
      <c r="C261" s="3" t="s">
        <v>6</v>
      </c>
      <c r="D261" s="4" t="s">
        <v>33</v>
      </c>
      <c r="E261" s="16">
        <v>7124.4413318980232</v>
      </c>
      <c r="F261" s="15" t="s">
        <v>67</v>
      </c>
      <c r="G261" s="2">
        <v>6.6</v>
      </c>
      <c r="H261" s="16">
        <f t="shared" si="10"/>
        <v>7124.4413318980232</v>
      </c>
      <c r="I261" s="16">
        <f>H261*30%</f>
        <v>2137.3323995694068</v>
      </c>
      <c r="J261" s="4" t="s">
        <v>82</v>
      </c>
      <c r="K261" s="16">
        <v>83</v>
      </c>
      <c r="L261" s="20">
        <f>E261*(1-15%-30%)</f>
        <v>3918.4427325439133</v>
      </c>
      <c r="M261" s="15" t="s">
        <v>62</v>
      </c>
      <c r="N261" s="20">
        <v>1.5</v>
      </c>
      <c r="O261" s="18" t="s">
        <v>69</v>
      </c>
    </row>
    <row r="262" spans="1:15" ht="45" x14ac:dyDescent="0.25">
      <c r="A262" s="31" t="s">
        <v>46</v>
      </c>
      <c r="B262" s="5">
        <v>29</v>
      </c>
      <c r="C262" s="5" t="s">
        <v>4</v>
      </c>
      <c r="D262" s="6" t="s">
        <v>34</v>
      </c>
      <c r="E262" s="18">
        <v>2664.5925779355643</v>
      </c>
      <c r="F262" s="15" t="s">
        <v>59</v>
      </c>
      <c r="G262" s="2">
        <v>66</v>
      </c>
      <c r="H262" s="18">
        <f t="shared" si="10"/>
        <v>2664.5925779355643</v>
      </c>
      <c r="I262" s="18">
        <f>H262*35%</f>
        <v>932.60740227744748</v>
      </c>
      <c r="J262" s="15" t="s">
        <v>61</v>
      </c>
      <c r="K262" s="18">
        <v>84</v>
      </c>
      <c r="L262" s="18">
        <f>H262*(100%-49%)</f>
        <v>1358.9422147471378</v>
      </c>
      <c r="M262" s="15" t="s">
        <v>3</v>
      </c>
      <c r="N262" s="18">
        <v>1</v>
      </c>
      <c r="O262" s="18" t="s">
        <v>69</v>
      </c>
    </row>
    <row r="263" spans="1:15" ht="45" x14ac:dyDescent="0.25">
      <c r="A263" s="21" t="s">
        <v>46</v>
      </c>
      <c r="B263" s="3">
        <v>30</v>
      </c>
      <c r="C263" s="3" t="s">
        <v>6</v>
      </c>
      <c r="D263" s="4" t="s">
        <v>35</v>
      </c>
      <c r="E263" s="16">
        <v>4595.1492934090238</v>
      </c>
      <c r="F263" s="15" t="s">
        <v>53</v>
      </c>
      <c r="G263" s="2">
        <v>21</v>
      </c>
      <c r="H263" s="16">
        <f t="shared" ref="H263:H326" si="19">E263</f>
        <v>4595.1492934090238</v>
      </c>
      <c r="I263" s="16">
        <f>H263*30%</f>
        <v>1378.5447880227071</v>
      </c>
      <c r="J263" s="4" t="s">
        <v>82</v>
      </c>
      <c r="K263" s="16">
        <v>72</v>
      </c>
      <c r="L263" s="20">
        <f>E263*(1-15%-30%)</f>
        <v>2527.3321113749635</v>
      </c>
      <c r="M263" s="15" t="s">
        <v>62</v>
      </c>
      <c r="N263" s="20">
        <v>1.5</v>
      </c>
      <c r="O263" s="18" t="s">
        <v>69</v>
      </c>
    </row>
    <row r="264" spans="1:15" ht="93" customHeight="1" x14ac:dyDescent="0.25">
      <c r="A264" s="21" t="s">
        <v>46</v>
      </c>
      <c r="B264" s="3">
        <v>31</v>
      </c>
      <c r="C264" s="3" t="s">
        <v>6</v>
      </c>
      <c r="D264" s="4" t="s">
        <v>36</v>
      </c>
      <c r="E264" s="16">
        <v>2191.501990587954</v>
      </c>
      <c r="F264" s="15" t="s">
        <v>54</v>
      </c>
      <c r="G264" s="2">
        <v>23</v>
      </c>
      <c r="H264" s="16">
        <f t="shared" si="19"/>
        <v>2191.501990587954</v>
      </c>
      <c r="I264" s="16">
        <f>H264*30%</f>
        <v>657.45059717638617</v>
      </c>
      <c r="J264" s="15" t="s">
        <v>87</v>
      </c>
      <c r="K264" s="16">
        <v>51</v>
      </c>
      <c r="L264" s="20">
        <f>E264*65%</f>
        <v>1424.4762938821702</v>
      </c>
      <c r="M264" s="15" t="s">
        <v>84</v>
      </c>
      <c r="N264" s="16">
        <v>1</v>
      </c>
      <c r="O264" s="18" t="s">
        <v>69</v>
      </c>
    </row>
    <row r="265" spans="1:15" ht="45" x14ac:dyDescent="0.25">
      <c r="A265" s="31" t="s">
        <v>46</v>
      </c>
      <c r="B265" s="5">
        <v>32</v>
      </c>
      <c r="C265" s="5" t="s">
        <v>4</v>
      </c>
      <c r="D265" s="6" t="s">
        <v>37</v>
      </c>
      <c r="E265" s="18">
        <v>2197.5462441563127</v>
      </c>
      <c r="F265" s="15" t="s">
        <v>59</v>
      </c>
      <c r="G265" s="2">
        <v>31</v>
      </c>
      <c r="H265" s="18">
        <f t="shared" si="19"/>
        <v>2197.5462441563127</v>
      </c>
      <c r="I265" s="18">
        <f>H265*35%</f>
        <v>769.14118545470944</v>
      </c>
      <c r="J265" s="15" t="s">
        <v>61</v>
      </c>
      <c r="K265" s="18">
        <v>112</v>
      </c>
      <c r="L265" s="18">
        <f>H265*(100%-49%)</f>
        <v>1120.7485845197195</v>
      </c>
      <c r="M265" s="15" t="s">
        <v>3</v>
      </c>
      <c r="N265" s="18">
        <v>1</v>
      </c>
      <c r="O265" s="18" t="s">
        <v>69</v>
      </c>
    </row>
    <row r="266" spans="1:15" ht="45" x14ac:dyDescent="0.25">
      <c r="A266" s="31" t="s">
        <v>46</v>
      </c>
      <c r="B266" s="5">
        <v>33</v>
      </c>
      <c r="C266" s="5" t="s">
        <v>4</v>
      </c>
      <c r="D266" s="6" t="s">
        <v>38</v>
      </c>
      <c r="E266" s="18">
        <v>2445.1154972173194</v>
      </c>
      <c r="F266" s="15" t="s">
        <v>59</v>
      </c>
      <c r="G266" s="2">
        <v>23</v>
      </c>
      <c r="H266" s="18">
        <f t="shared" si="19"/>
        <v>2445.1154972173194</v>
      </c>
      <c r="I266" s="18">
        <f>H266*35%</f>
        <v>855.79042402606171</v>
      </c>
      <c r="J266" s="15" t="s">
        <v>61</v>
      </c>
      <c r="K266" s="18">
        <v>112</v>
      </c>
      <c r="L266" s="18">
        <f>H266*(100%-49%)</f>
        <v>1247.008903580833</v>
      </c>
      <c r="M266" s="15" t="s">
        <v>3</v>
      </c>
      <c r="N266" s="18">
        <v>1</v>
      </c>
      <c r="O266" s="18" t="s">
        <v>69</v>
      </c>
    </row>
    <row r="267" spans="1:15" ht="45" x14ac:dyDescent="0.25">
      <c r="A267" s="31" t="s">
        <v>47</v>
      </c>
      <c r="B267" s="5">
        <v>1</v>
      </c>
      <c r="C267" s="5" t="s">
        <v>4</v>
      </c>
      <c r="D267" s="6" t="s">
        <v>5</v>
      </c>
      <c r="E267" s="18">
        <v>136402.18441398599</v>
      </c>
      <c r="F267" s="15"/>
      <c r="G267" s="2"/>
      <c r="H267" s="18">
        <f t="shared" si="19"/>
        <v>136402.18441398599</v>
      </c>
      <c r="I267" s="18">
        <f>H267*35%</f>
        <v>47740.764544895093</v>
      </c>
      <c r="J267" s="15" t="s">
        <v>61</v>
      </c>
      <c r="K267" s="18">
        <v>16</v>
      </c>
      <c r="L267" s="18">
        <f>H267*(100%-49%)</f>
        <v>69565.114051132856</v>
      </c>
      <c r="M267" s="15" t="s">
        <v>3</v>
      </c>
      <c r="N267" s="18">
        <v>1</v>
      </c>
      <c r="O267" s="18" t="s">
        <v>69</v>
      </c>
    </row>
    <row r="268" spans="1:15" ht="75" x14ac:dyDescent="0.25">
      <c r="A268" s="21" t="s">
        <v>47</v>
      </c>
      <c r="B268" s="3">
        <v>2</v>
      </c>
      <c r="C268" s="3" t="s">
        <v>6</v>
      </c>
      <c r="D268" s="4" t="s">
        <v>7</v>
      </c>
      <c r="E268" s="16">
        <v>29746.948934790526</v>
      </c>
      <c r="F268" s="15"/>
      <c r="G268" s="25"/>
      <c r="H268" s="16">
        <f t="shared" si="19"/>
        <v>29746.948934790526</v>
      </c>
      <c r="I268" s="16">
        <f>H268*30%</f>
        <v>8924.0846804371577</v>
      </c>
      <c r="J268" s="14" t="s">
        <v>77</v>
      </c>
      <c r="K268" s="17">
        <v>52</v>
      </c>
      <c r="L268" s="20">
        <f>E268*55%</f>
        <v>16360.821914134791</v>
      </c>
      <c r="M268" s="15" t="s">
        <v>75</v>
      </c>
      <c r="N268" s="16">
        <v>1</v>
      </c>
      <c r="O268" s="18" t="s">
        <v>69</v>
      </c>
    </row>
    <row r="269" spans="1:15" ht="45" x14ac:dyDescent="0.25">
      <c r="A269" s="21" t="s">
        <v>47</v>
      </c>
      <c r="B269" s="3">
        <v>3</v>
      </c>
      <c r="C269" s="3" t="s">
        <v>6</v>
      </c>
      <c r="D269" s="4" t="s">
        <v>8</v>
      </c>
      <c r="E269" s="16">
        <v>11223.834641937321</v>
      </c>
      <c r="F269" s="15"/>
      <c r="G269" s="2"/>
      <c r="H269" s="16">
        <f t="shared" si="19"/>
        <v>11223.834641937321</v>
      </c>
      <c r="I269" s="16">
        <f t="shared" ref="I269:I270" si="20">H269*30%</f>
        <v>3367.1503925811962</v>
      </c>
      <c r="J269" s="4" t="s">
        <v>82</v>
      </c>
      <c r="K269" s="16">
        <v>30</v>
      </c>
      <c r="L269" s="20">
        <f>E269*(1-15%-30%)</f>
        <v>6173.1090530655274</v>
      </c>
      <c r="M269" s="15" t="s">
        <v>62</v>
      </c>
      <c r="N269" s="20">
        <v>1.5</v>
      </c>
      <c r="O269" s="18" t="s">
        <v>69</v>
      </c>
    </row>
    <row r="270" spans="1:15" ht="45" x14ac:dyDescent="0.25">
      <c r="A270" s="21" t="s">
        <v>47</v>
      </c>
      <c r="B270" s="3">
        <v>4</v>
      </c>
      <c r="C270" s="3" t="s">
        <v>6</v>
      </c>
      <c r="D270" s="4" t="s">
        <v>9</v>
      </c>
      <c r="E270" s="16">
        <v>4932.5039847040871</v>
      </c>
      <c r="F270" s="15"/>
      <c r="G270" s="2"/>
      <c r="H270" s="16">
        <f t="shared" si="19"/>
        <v>4932.5039847040871</v>
      </c>
      <c r="I270" s="16">
        <f t="shared" si="20"/>
        <v>1479.751195411226</v>
      </c>
      <c r="J270" s="4" t="s">
        <v>82</v>
      </c>
      <c r="K270" s="16">
        <v>71</v>
      </c>
      <c r="L270" s="20">
        <f>E270*(1-15%-30%)</f>
        <v>2712.877191587248</v>
      </c>
      <c r="M270" s="15" t="s">
        <v>62</v>
      </c>
      <c r="N270" s="20">
        <v>1.5</v>
      </c>
      <c r="O270" s="18" t="s">
        <v>69</v>
      </c>
    </row>
    <row r="271" spans="1:15" ht="45" x14ac:dyDescent="0.25">
      <c r="A271" s="31" t="s">
        <v>47</v>
      </c>
      <c r="B271" s="5">
        <v>5</v>
      </c>
      <c r="C271" s="5" t="s">
        <v>4</v>
      </c>
      <c r="D271" s="6" t="s">
        <v>10</v>
      </c>
      <c r="E271" s="18">
        <v>4121.7812778804473</v>
      </c>
      <c r="F271" s="15" t="s">
        <v>59</v>
      </c>
      <c r="G271" s="18">
        <v>12</v>
      </c>
      <c r="H271" s="18">
        <f t="shared" si="19"/>
        <v>4121.7812778804473</v>
      </c>
      <c r="I271" s="18">
        <f>H271*35%</f>
        <v>1442.6234472581564</v>
      </c>
      <c r="J271" s="15" t="s">
        <v>61</v>
      </c>
      <c r="K271" s="18">
        <v>112</v>
      </c>
      <c r="L271" s="18">
        <f>H271*(100%-49%)</f>
        <v>2102.1084517190284</v>
      </c>
      <c r="M271" s="15" t="s">
        <v>3</v>
      </c>
      <c r="N271" s="18">
        <v>1</v>
      </c>
      <c r="O271" s="18" t="s">
        <v>69</v>
      </c>
    </row>
    <row r="272" spans="1:15" ht="45" x14ac:dyDescent="0.25">
      <c r="A272" s="21" t="s">
        <v>47</v>
      </c>
      <c r="B272" s="3">
        <v>6</v>
      </c>
      <c r="C272" s="3" t="s">
        <v>6</v>
      </c>
      <c r="D272" s="4" t="s">
        <v>11</v>
      </c>
      <c r="E272" s="16">
        <v>3814.3145809834054</v>
      </c>
      <c r="F272" s="15" t="s">
        <v>60</v>
      </c>
      <c r="G272" s="2">
        <v>18</v>
      </c>
      <c r="H272" s="16">
        <f t="shared" si="19"/>
        <v>3814.3145809834054</v>
      </c>
      <c r="I272" s="16">
        <f t="shared" ref="I272:I273" si="21">H272*30%</f>
        <v>1144.2943742950215</v>
      </c>
      <c r="J272" s="4" t="s">
        <v>82</v>
      </c>
      <c r="K272" s="16">
        <v>95</v>
      </c>
      <c r="L272" s="20">
        <f>E272*(1-15%-30%)</f>
        <v>2097.873019540873</v>
      </c>
      <c r="M272" s="15" t="s">
        <v>62</v>
      </c>
      <c r="N272" s="20">
        <v>1.5</v>
      </c>
      <c r="O272" s="18" t="s">
        <v>69</v>
      </c>
    </row>
    <row r="273" spans="1:15" ht="45" x14ac:dyDescent="0.25">
      <c r="A273" s="21" t="s">
        <v>47</v>
      </c>
      <c r="B273" s="3">
        <v>7</v>
      </c>
      <c r="C273" s="3" t="s">
        <v>6</v>
      </c>
      <c r="D273" s="4" t="s">
        <v>12</v>
      </c>
      <c r="E273" s="16">
        <v>2688.772971262043</v>
      </c>
      <c r="F273" s="15"/>
      <c r="G273" s="2"/>
      <c r="H273" s="16">
        <f t="shared" si="19"/>
        <v>2688.772971262043</v>
      </c>
      <c r="I273" s="16">
        <f t="shared" si="21"/>
        <v>806.63189137861286</v>
      </c>
      <c r="J273" s="4" t="s">
        <v>82</v>
      </c>
      <c r="K273" s="16">
        <v>55</v>
      </c>
      <c r="L273" s="20">
        <f>E273*(1-15%-30%)</f>
        <v>1478.8251341941238</v>
      </c>
      <c r="M273" s="15" t="s">
        <v>62</v>
      </c>
      <c r="N273" s="20">
        <v>1.5</v>
      </c>
      <c r="O273" s="18" t="s">
        <v>69</v>
      </c>
    </row>
    <row r="274" spans="1:15" ht="94.7" customHeight="1" x14ac:dyDescent="0.25">
      <c r="A274" s="21" t="s">
        <v>47</v>
      </c>
      <c r="B274" s="5">
        <v>8</v>
      </c>
      <c r="C274" s="5" t="s">
        <v>6</v>
      </c>
      <c r="D274" s="6" t="s">
        <v>13</v>
      </c>
      <c r="E274" s="18">
        <v>4744.163175077404</v>
      </c>
      <c r="F274" s="15" t="s">
        <v>79</v>
      </c>
      <c r="G274" s="2">
        <v>39</v>
      </c>
      <c r="H274" s="16">
        <f t="shared" si="19"/>
        <v>4744.163175077404</v>
      </c>
      <c r="I274" s="16">
        <f>H274*30%</f>
        <v>1423.2489525232211</v>
      </c>
      <c r="J274" s="15" t="s">
        <v>87</v>
      </c>
      <c r="K274" s="2">
        <v>33</v>
      </c>
      <c r="L274" s="20">
        <f>E274*65%</f>
        <v>3083.7060638003127</v>
      </c>
      <c r="M274" s="15" t="s">
        <v>84</v>
      </c>
      <c r="N274" s="16">
        <v>1</v>
      </c>
      <c r="O274" s="18" t="s">
        <v>69</v>
      </c>
    </row>
    <row r="275" spans="1:15" ht="45" x14ac:dyDescent="0.25">
      <c r="A275" s="31" t="s">
        <v>47</v>
      </c>
      <c r="B275" s="5">
        <v>9</v>
      </c>
      <c r="C275" s="5" t="s">
        <v>4</v>
      </c>
      <c r="D275" s="6" t="s">
        <v>14</v>
      </c>
      <c r="E275" s="18">
        <v>3804.0957611432154</v>
      </c>
      <c r="F275" s="15" t="s">
        <v>73</v>
      </c>
      <c r="G275" s="2">
        <v>50</v>
      </c>
      <c r="H275" s="18">
        <f t="shared" si="19"/>
        <v>3804.0957611432154</v>
      </c>
      <c r="I275" s="18">
        <f>H275*35%</f>
        <v>1331.4335164001254</v>
      </c>
      <c r="J275" s="15" t="s">
        <v>61</v>
      </c>
      <c r="K275" s="18">
        <v>164</v>
      </c>
      <c r="L275" s="18">
        <f>H275*(100%-49%)</f>
        <v>1940.0888381830398</v>
      </c>
      <c r="M275" s="15" t="s">
        <v>3</v>
      </c>
      <c r="N275" s="18">
        <v>1</v>
      </c>
      <c r="O275" s="18" t="s">
        <v>69</v>
      </c>
    </row>
    <row r="276" spans="1:15" ht="75" x14ac:dyDescent="0.25">
      <c r="A276" s="21" t="s">
        <v>47</v>
      </c>
      <c r="B276" s="3">
        <v>10</v>
      </c>
      <c r="C276" s="3" t="s">
        <v>6</v>
      </c>
      <c r="D276" s="4" t="s">
        <v>15</v>
      </c>
      <c r="E276" s="16">
        <v>3573.9036465112504</v>
      </c>
      <c r="F276" s="15"/>
      <c r="G276" s="2"/>
      <c r="H276" s="16">
        <f t="shared" si="19"/>
        <v>3573.9036465112504</v>
      </c>
      <c r="I276" s="16">
        <f t="shared" ref="I276:I277" si="22">H276*30%</f>
        <v>1072.171093953375</v>
      </c>
      <c r="J276" s="14" t="s">
        <v>77</v>
      </c>
      <c r="K276" s="17">
        <v>37</v>
      </c>
      <c r="L276" s="20">
        <f>E276*55%</f>
        <v>1965.6470055811878</v>
      </c>
      <c r="M276" s="15" t="s">
        <v>75</v>
      </c>
      <c r="N276" s="16">
        <v>1</v>
      </c>
      <c r="O276" s="18" t="s">
        <v>69</v>
      </c>
    </row>
    <row r="277" spans="1:15" ht="75" x14ac:dyDescent="0.25">
      <c r="A277" s="21" t="s">
        <v>47</v>
      </c>
      <c r="B277" s="3">
        <v>11</v>
      </c>
      <c r="C277" s="3" t="s">
        <v>6</v>
      </c>
      <c r="D277" s="4" t="s">
        <v>16</v>
      </c>
      <c r="E277" s="16">
        <v>3870.9296658090316</v>
      </c>
      <c r="F277" s="15"/>
      <c r="G277" s="2"/>
      <c r="H277" s="16">
        <f t="shared" si="19"/>
        <v>3870.9296658090316</v>
      </c>
      <c r="I277" s="16">
        <f t="shared" si="22"/>
        <v>1161.2788997427094</v>
      </c>
      <c r="J277" s="14" t="s">
        <v>77</v>
      </c>
      <c r="K277" s="17">
        <v>15</v>
      </c>
      <c r="L277" s="20">
        <f>E277*55%</f>
        <v>2129.0113161949675</v>
      </c>
      <c r="M277" s="15" t="s">
        <v>75</v>
      </c>
      <c r="N277" s="16">
        <v>1</v>
      </c>
      <c r="O277" s="18" t="s">
        <v>69</v>
      </c>
    </row>
    <row r="278" spans="1:15" ht="45" x14ac:dyDescent="0.25">
      <c r="A278" s="31" t="s">
        <v>47</v>
      </c>
      <c r="B278" s="5">
        <v>12</v>
      </c>
      <c r="C278" s="5" t="s">
        <v>4</v>
      </c>
      <c r="D278" s="6" t="s">
        <v>17</v>
      </c>
      <c r="E278" s="18">
        <v>5292.3930822006987</v>
      </c>
      <c r="F278" s="15"/>
      <c r="G278" s="2"/>
      <c r="H278" s="18">
        <f t="shared" si="19"/>
        <v>5292.3930822006987</v>
      </c>
      <c r="I278" s="18">
        <f>H278*35%</f>
        <v>1852.3375787702444</v>
      </c>
      <c r="J278" s="15" t="s">
        <v>61</v>
      </c>
      <c r="K278" s="18">
        <v>53</v>
      </c>
      <c r="L278" s="18">
        <f>H278*(100%-49%)</f>
        <v>2699.1204719223565</v>
      </c>
      <c r="M278" s="15" t="s">
        <v>3</v>
      </c>
      <c r="N278" s="18">
        <v>1</v>
      </c>
      <c r="O278" s="18" t="s">
        <v>69</v>
      </c>
    </row>
    <row r="279" spans="1:15" ht="45" x14ac:dyDescent="0.25">
      <c r="A279" s="31" t="s">
        <v>47</v>
      </c>
      <c r="B279" s="5">
        <v>13</v>
      </c>
      <c r="C279" s="5" t="s">
        <v>4</v>
      </c>
      <c r="D279" s="6" t="s">
        <v>18</v>
      </c>
      <c r="E279" s="18">
        <v>3682.0613919980033</v>
      </c>
      <c r="F279" s="15" t="s">
        <v>58</v>
      </c>
      <c r="G279" s="2">
        <v>12</v>
      </c>
      <c r="H279" s="18">
        <f t="shared" si="19"/>
        <v>3682.0613919980033</v>
      </c>
      <c r="I279" s="18">
        <f>H279*35%</f>
        <v>1288.721487199301</v>
      </c>
      <c r="J279" s="15" t="s">
        <v>61</v>
      </c>
      <c r="K279" s="18">
        <v>176</v>
      </c>
      <c r="L279" s="18">
        <f>H279*(100%-49%)</f>
        <v>1877.8513099189818</v>
      </c>
      <c r="M279" s="15" t="s">
        <v>3</v>
      </c>
      <c r="N279" s="18">
        <v>1</v>
      </c>
      <c r="O279" s="18" t="s">
        <v>69</v>
      </c>
    </row>
    <row r="280" spans="1:15" ht="45" x14ac:dyDescent="0.25">
      <c r="A280" s="21" t="s">
        <v>47</v>
      </c>
      <c r="B280" s="3">
        <v>14</v>
      </c>
      <c r="C280" s="3" t="s">
        <v>6</v>
      </c>
      <c r="D280" s="4" t="s">
        <v>19</v>
      </c>
      <c r="E280" s="16">
        <v>2048.3454699644813</v>
      </c>
      <c r="F280" s="15"/>
      <c r="G280" s="2"/>
      <c r="H280" s="16">
        <f t="shared" si="19"/>
        <v>2048.3454699644813</v>
      </c>
      <c r="I280" s="16">
        <f>H280*30%</f>
        <v>614.50364098934438</v>
      </c>
      <c r="J280" s="4" t="s">
        <v>82</v>
      </c>
      <c r="K280" s="16">
        <v>112</v>
      </c>
      <c r="L280" s="20">
        <f>E280*(1-15%-30%)</f>
        <v>1126.5900084804648</v>
      </c>
      <c r="M280" s="15" t="s">
        <v>62</v>
      </c>
      <c r="N280" s="20">
        <v>1.5</v>
      </c>
      <c r="O280" s="18" t="s">
        <v>69</v>
      </c>
    </row>
    <row r="281" spans="1:15" ht="87.75" customHeight="1" x14ac:dyDescent="0.25">
      <c r="A281" s="21" t="s">
        <v>47</v>
      </c>
      <c r="B281" s="3">
        <v>15</v>
      </c>
      <c r="C281" s="3" t="s">
        <v>6</v>
      </c>
      <c r="D281" s="4" t="s">
        <v>20</v>
      </c>
      <c r="E281" s="16">
        <v>4042.35070659339</v>
      </c>
      <c r="F281" s="15"/>
      <c r="G281" s="2"/>
      <c r="H281" s="16">
        <f t="shared" si="19"/>
        <v>4042.35070659339</v>
      </c>
      <c r="I281" s="16">
        <f>H281*30%</f>
        <v>1212.7052119780169</v>
      </c>
      <c r="J281" s="15" t="s">
        <v>87</v>
      </c>
      <c r="K281" s="17">
        <v>28</v>
      </c>
      <c r="L281" s="20">
        <f>E281*65%</f>
        <v>2627.5279592857037</v>
      </c>
      <c r="M281" s="15" t="s">
        <v>84</v>
      </c>
      <c r="N281" s="16">
        <v>1</v>
      </c>
      <c r="O281" s="18" t="s">
        <v>69</v>
      </c>
    </row>
    <row r="282" spans="1:15" ht="45" x14ac:dyDescent="0.25">
      <c r="A282" s="31" t="s">
        <v>47</v>
      </c>
      <c r="B282" s="5">
        <v>16</v>
      </c>
      <c r="C282" s="5" t="s">
        <v>4</v>
      </c>
      <c r="D282" s="6" t="s">
        <v>21</v>
      </c>
      <c r="E282" s="18">
        <v>15920.318581063024</v>
      </c>
      <c r="F282" s="15"/>
      <c r="G282" s="2"/>
      <c r="H282" s="18">
        <f t="shared" si="19"/>
        <v>15920.318581063024</v>
      </c>
      <c r="I282" s="18">
        <f>H282*35%</f>
        <v>5572.111503372058</v>
      </c>
      <c r="J282" s="15" t="s">
        <v>61</v>
      </c>
      <c r="K282" s="18">
        <v>30</v>
      </c>
      <c r="L282" s="18">
        <f>H282*(100%-49%)</f>
        <v>8119.3624763421421</v>
      </c>
      <c r="M282" s="15" t="s">
        <v>3</v>
      </c>
      <c r="N282" s="18">
        <v>1</v>
      </c>
      <c r="O282" s="18" t="s">
        <v>69</v>
      </c>
    </row>
    <row r="283" spans="1:15" ht="45" x14ac:dyDescent="0.25">
      <c r="A283" s="21" t="s">
        <v>47</v>
      </c>
      <c r="B283" s="3">
        <v>17</v>
      </c>
      <c r="C283" s="3" t="s">
        <v>6</v>
      </c>
      <c r="D283" s="4" t="s">
        <v>22</v>
      </c>
      <c r="E283" s="16">
        <v>4784.3930436704031</v>
      </c>
      <c r="F283" s="15"/>
      <c r="G283" s="2"/>
      <c r="H283" s="16">
        <f t="shared" si="19"/>
        <v>4784.3930436704031</v>
      </c>
      <c r="I283" s="16">
        <f t="shared" ref="I283:I284" si="23">H283*30%</f>
        <v>1435.3179131011209</v>
      </c>
      <c r="J283" s="4" t="s">
        <v>82</v>
      </c>
      <c r="K283" s="16">
        <v>43</v>
      </c>
      <c r="L283" s="20">
        <f>E283*(1-15%-30%)</f>
        <v>2631.4161740187219</v>
      </c>
      <c r="M283" s="15" t="s">
        <v>62</v>
      </c>
      <c r="N283" s="20">
        <v>1.5</v>
      </c>
      <c r="O283" s="18" t="s">
        <v>69</v>
      </c>
    </row>
    <row r="284" spans="1:15" ht="45" x14ac:dyDescent="0.25">
      <c r="A284" s="21" t="s">
        <v>47</v>
      </c>
      <c r="B284" s="3">
        <v>18</v>
      </c>
      <c r="C284" s="3" t="s">
        <v>6</v>
      </c>
      <c r="D284" s="4" t="s">
        <v>23</v>
      </c>
      <c r="E284" s="16">
        <v>2706.6503537716417</v>
      </c>
      <c r="F284" s="15"/>
      <c r="G284" s="2"/>
      <c r="H284" s="16">
        <f t="shared" si="19"/>
        <v>2706.6503537716417</v>
      </c>
      <c r="I284" s="16">
        <f t="shared" si="23"/>
        <v>811.99510613149243</v>
      </c>
      <c r="J284" s="4" t="s">
        <v>82</v>
      </c>
      <c r="K284" s="16">
        <v>73</v>
      </c>
      <c r="L284" s="20">
        <f>E284*(1-15%-30%)</f>
        <v>1488.657694574403</v>
      </c>
      <c r="M284" s="15" t="s">
        <v>62</v>
      </c>
      <c r="N284" s="20">
        <v>1.5</v>
      </c>
      <c r="O284" s="18" t="s">
        <v>69</v>
      </c>
    </row>
    <row r="285" spans="1:15" ht="45" x14ac:dyDescent="0.25">
      <c r="A285" s="31" t="s">
        <v>47</v>
      </c>
      <c r="B285" s="5">
        <v>19</v>
      </c>
      <c r="C285" s="5" t="s">
        <v>4</v>
      </c>
      <c r="D285" s="6" t="s">
        <v>24</v>
      </c>
      <c r="E285" s="18">
        <v>2990.7700981570961</v>
      </c>
      <c r="F285" s="15" t="s">
        <v>56</v>
      </c>
      <c r="G285" s="2">
        <v>20</v>
      </c>
      <c r="H285" s="18">
        <f t="shared" si="19"/>
        <v>2990.7700981570961</v>
      </c>
      <c r="I285" s="18">
        <f>H285*35%</f>
        <v>1046.7695343549835</v>
      </c>
      <c r="J285" s="15" t="s">
        <v>61</v>
      </c>
      <c r="K285" s="18">
        <v>110</v>
      </c>
      <c r="L285" s="18">
        <f>H285*(100%-49%)</f>
        <v>1525.292750060119</v>
      </c>
      <c r="M285" s="15" t="s">
        <v>3</v>
      </c>
      <c r="N285" s="18">
        <v>1</v>
      </c>
      <c r="O285" s="18" t="s">
        <v>69</v>
      </c>
    </row>
    <row r="286" spans="1:15" ht="45" x14ac:dyDescent="0.25">
      <c r="A286" s="21" t="s">
        <v>47</v>
      </c>
      <c r="B286" s="3">
        <v>20</v>
      </c>
      <c r="C286" s="3" t="s">
        <v>6</v>
      </c>
      <c r="D286" s="4" t="s">
        <v>25</v>
      </c>
      <c r="E286" s="16">
        <v>4226.6324399453542</v>
      </c>
      <c r="F286" s="15" t="s">
        <v>80</v>
      </c>
      <c r="G286" s="2">
        <v>10</v>
      </c>
      <c r="H286" s="16">
        <f t="shared" si="19"/>
        <v>4226.6324399453542</v>
      </c>
      <c r="I286" s="16">
        <f t="shared" ref="I286:I288" si="24">H286*30%</f>
        <v>1267.9897319836061</v>
      </c>
      <c r="J286" s="4" t="s">
        <v>82</v>
      </c>
      <c r="K286" s="16">
        <v>57</v>
      </c>
      <c r="L286" s="20">
        <f>E286*(1-15%-30%)</f>
        <v>2324.6478419699451</v>
      </c>
      <c r="M286" s="15" t="s">
        <v>62</v>
      </c>
      <c r="N286" s="20">
        <v>1.5</v>
      </c>
      <c r="O286" s="18" t="s">
        <v>69</v>
      </c>
    </row>
    <row r="287" spans="1:15" ht="45" x14ac:dyDescent="0.25">
      <c r="A287" s="21" t="s">
        <v>47</v>
      </c>
      <c r="B287" s="3">
        <v>21</v>
      </c>
      <c r="C287" s="3" t="s">
        <v>6</v>
      </c>
      <c r="D287" s="4" t="s">
        <v>26</v>
      </c>
      <c r="E287" s="16">
        <v>7930.8443107636576</v>
      </c>
      <c r="F287" s="15" t="s">
        <v>52</v>
      </c>
      <c r="G287" s="2">
        <v>15</v>
      </c>
      <c r="H287" s="16">
        <f t="shared" si="19"/>
        <v>7930.8443107636576</v>
      </c>
      <c r="I287" s="16">
        <f t="shared" si="24"/>
        <v>2379.2532932290974</v>
      </c>
      <c r="J287" s="4" t="s">
        <v>82</v>
      </c>
      <c r="K287" s="16">
        <v>76</v>
      </c>
      <c r="L287" s="20">
        <f>E287*(1-15%-30%)</f>
        <v>4361.9643709200118</v>
      </c>
      <c r="M287" s="15" t="s">
        <v>62</v>
      </c>
      <c r="N287" s="20">
        <v>1.5</v>
      </c>
      <c r="O287" s="18" t="s">
        <v>69</v>
      </c>
    </row>
    <row r="288" spans="1:15" ht="45" x14ac:dyDescent="0.25">
      <c r="A288" s="21" t="s">
        <v>47</v>
      </c>
      <c r="B288" s="3">
        <v>22</v>
      </c>
      <c r="C288" s="3" t="s">
        <v>6</v>
      </c>
      <c r="D288" s="4" t="s">
        <v>27</v>
      </c>
      <c r="E288" s="16">
        <v>6475.1349772025369</v>
      </c>
      <c r="F288" s="15"/>
      <c r="G288" s="2"/>
      <c r="H288" s="16">
        <f t="shared" si="19"/>
        <v>6475.1349772025369</v>
      </c>
      <c r="I288" s="16">
        <f t="shared" si="24"/>
        <v>1942.5404931607609</v>
      </c>
      <c r="J288" s="4" t="s">
        <v>82</v>
      </c>
      <c r="K288" s="16">
        <v>9</v>
      </c>
      <c r="L288" s="20">
        <f>E288*(1-15%-30%)</f>
        <v>3561.3242374613956</v>
      </c>
      <c r="M288" s="15" t="s">
        <v>62</v>
      </c>
      <c r="N288" s="20">
        <v>1.5</v>
      </c>
      <c r="O288" s="18" t="s">
        <v>69</v>
      </c>
    </row>
    <row r="289" spans="1:15" ht="45" x14ac:dyDescent="0.25">
      <c r="A289" s="31" t="s">
        <v>47</v>
      </c>
      <c r="B289" s="5">
        <v>23</v>
      </c>
      <c r="C289" s="5" t="s">
        <v>4</v>
      </c>
      <c r="D289" s="6" t="s">
        <v>28</v>
      </c>
      <c r="E289" s="18">
        <v>2721.9165521728692</v>
      </c>
      <c r="F289" s="15"/>
      <c r="G289" s="2"/>
      <c r="H289" s="18">
        <f t="shared" si="19"/>
        <v>2721.9165521728692</v>
      </c>
      <c r="I289" s="18">
        <f>H289*35%</f>
        <v>952.67079326050418</v>
      </c>
      <c r="J289" s="15" t="s">
        <v>61</v>
      </c>
      <c r="K289" s="18">
        <v>90</v>
      </c>
      <c r="L289" s="18">
        <f>H289*(100%-49%)</f>
        <v>1388.1774416081632</v>
      </c>
      <c r="M289" s="15" t="s">
        <v>3</v>
      </c>
      <c r="N289" s="18">
        <v>1</v>
      </c>
      <c r="O289" s="18" t="s">
        <v>69</v>
      </c>
    </row>
    <row r="290" spans="1:15" ht="45" x14ac:dyDescent="0.25">
      <c r="A290" s="21" t="s">
        <v>47</v>
      </c>
      <c r="B290" s="3">
        <v>24</v>
      </c>
      <c r="C290" s="3" t="s">
        <v>6</v>
      </c>
      <c r="D290" s="4" t="s">
        <v>29</v>
      </c>
      <c r="E290" s="16">
        <v>3826.5690356425898</v>
      </c>
      <c r="F290" s="15" t="s">
        <v>81</v>
      </c>
      <c r="G290" s="2">
        <v>18</v>
      </c>
      <c r="H290" s="16">
        <f t="shared" si="19"/>
        <v>3826.5690356425898</v>
      </c>
      <c r="I290" s="16">
        <f>H290*30%</f>
        <v>1147.9707106927769</v>
      </c>
      <c r="J290" s="4" t="s">
        <v>82</v>
      </c>
      <c r="K290" s="16">
        <v>114</v>
      </c>
      <c r="L290" s="20">
        <f>E290*(1-15%-30%)</f>
        <v>2104.6129696034245</v>
      </c>
      <c r="M290" s="15" t="s">
        <v>62</v>
      </c>
      <c r="N290" s="20">
        <v>1.5</v>
      </c>
      <c r="O290" s="18" t="s">
        <v>69</v>
      </c>
    </row>
    <row r="291" spans="1:15" ht="95.25" customHeight="1" x14ac:dyDescent="0.25">
      <c r="A291" s="21" t="s">
        <v>47</v>
      </c>
      <c r="B291" s="3">
        <v>25</v>
      </c>
      <c r="C291" s="3" t="s">
        <v>6</v>
      </c>
      <c r="D291" s="4" t="s">
        <v>30</v>
      </c>
      <c r="E291" s="16">
        <v>8368.4717086979072</v>
      </c>
      <c r="F291" s="15"/>
      <c r="G291" s="2"/>
      <c r="H291" s="16">
        <f t="shared" si="19"/>
        <v>8368.4717086979072</v>
      </c>
      <c r="I291" s="16">
        <f>H291*30%</f>
        <v>2510.5415126093721</v>
      </c>
      <c r="J291" s="15" t="s">
        <v>87</v>
      </c>
      <c r="K291" s="16">
        <v>20</v>
      </c>
      <c r="L291" s="20">
        <f>E291*65%</f>
        <v>5439.5066106536397</v>
      </c>
      <c r="M291" s="15" t="s">
        <v>84</v>
      </c>
      <c r="N291" s="16">
        <v>1</v>
      </c>
      <c r="O291" s="18" t="s">
        <v>69</v>
      </c>
    </row>
    <row r="292" spans="1:15" ht="60" x14ac:dyDescent="0.25">
      <c r="A292" s="31" t="s">
        <v>47</v>
      </c>
      <c r="B292" s="5">
        <v>26</v>
      </c>
      <c r="C292" s="5" t="s">
        <v>4</v>
      </c>
      <c r="D292" s="6" t="s">
        <v>31</v>
      </c>
      <c r="E292" s="18">
        <v>4162.2313079618598</v>
      </c>
      <c r="F292" s="15" t="s">
        <v>74</v>
      </c>
      <c r="G292" s="2">
        <v>85</v>
      </c>
      <c r="H292" s="18">
        <f t="shared" si="19"/>
        <v>4162.2313079618598</v>
      </c>
      <c r="I292" s="18">
        <f>H292*35%</f>
        <v>1456.7809577866508</v>
      </c>
      <c r="J292" s="15" t="s">
        <v>61</v>
      </c>
      <c r="K292" s="18">
        <v>112</v>
      </c>
      <c r="L292" s="18">
        <f>H292*(100%-49%)</f>
        <v>2122.7379670605487</v>
      </c>
      <c r="M292" s="15" t="s">
        <v>3</v>
      </c>
      <c r="N292" s="18">
        <v>1</v>
      </c>
      <c r="O292" s="18" t="s">
        <v>69</v>
      </c>
    </row>
    <row r="293" spans="1:15" ht="45" x14ac:dyDescent="0.25">
      <c r="A293" s="31" t="s">
        <v>47</v>
      </c>
      <c r="B293" s="5">
        <v>27</v>
      </c>
      <c r="C293" s="5" t="s">
        <v>4</v>
      </c>
      <c r="D293" s="6" t="s">
        <v>32</v>
      </c>
      <c r="E293" s="18">
        <v>3157.7231680100695</v>
      </c>
      <c r="F293" s="15" t="s">
        <v>56</v>
      </c>
      <c r="G293" s="2">
        <v>38</v>
      </c>
      <c r="H293" s="18">
        <f t="shared" si="19"/>
        <v>3157.7231680100695</v>
      </c>
      <c r="I293" s="18">
        <f>H293*35%</f>
        <v>1105.2031088035242</v>
      </c>
      <c r="J293" s="15" t="s">
        <v>61</v>
      </c>
      <c r="K293" s="18">
        <v>111</v>
      </c>
      <c r="L293" s="18">
        <f>H293*(100%-49%)</f>
        <v>1610.4388156851355</v>
      </c>
      <c r="M293" s="15" t="s">
        <v>3</v>
      </c>
      <c r="N293" s="18">
        <v>1</v>
      </c>
      <c r="O293" s="18" t="s">
        <v>69</v>
      </c>
    </row>
    <row r="294" spans="1:15" ht="45" x14ac:dyDescent="0.25">
      <c r="A294" s="21" t="s">
        <v>47</v>
      </c>
      <c r="B294" s="3">
        <v>28</v>
      </c>
      <c r="C294" s="3" t="s">
        <v>6</v>
      </c>
      <c r="D294" s="4" t="s">
        <v>33</v>
      </c>
      <c r="E294" s="16">
        <v>7145.397684757525</v>
      </c>
      <c r="F294" s="15" t="s">
        <v>67</v>
      </c>
      <c r="G294" s="2">
        <v>6.6</v>
      </c>
      <c r="H294" s="16">
        <f t="shared" si="19"/>
        <v>7145.397684757525</v>
      </c>
      <c r="I294" s="16">
        <f>H294*30%</f>
        <v>2143.6193054272576</v>
      </c>
      <c r="J294" s="4" t="s">
        <v>82</v>
      </c>
      <c r="K294" s="16">
        <v>83</v>
      </c>
      <c r="L294" s="20">
        <f>E294*(1-15%-30%)</f>
        <v>3929.9687266166388</v>
      </c>
      <c r="M294" s="15" t="s">
        <v>62</v>
      </c>
      <c r="N294" s="20">
        <v>1.5</v>
      </c>
      <c r="O294" s="18" t="s">
        <v>69</v>
      </c>
    </row>
    <row r="295" spans="1:15" ht="45" x14ac:dyDescent="0.25">
      <c r="A295" s="31" t="s">
        <v>47</v>
      </c>
      <c r="B295" s="5">
        <v>29</v>
      </c>
      <c r="C295" s="5" t="s">
        <v>4</v>
      </c>
      <c r="D295" s="6" t="s">
        <v>34</v>
      </c>
      <c r="E295" s="18">
        <v>2672.4304054491436</v>
      </c>
      <c r="F295" s="15" t="s">
        <v>59</v>
      </c>
      <c r="G295" s="2">
        <v>66</v>
      </c>
      <c r="H295" s="18">
        <f t="shared" si="19"/>
        <v>2672.4304054491436</v>
      </c>
      <c r="I295" s="18">
        <f>H295*35%</f>
        <v>935.35064190720016</v>
      </c>
      <c r="J295" s="15" t="s">
        <v>61</v>
      </c>
      <c r="K295" s="18">
        <v>84</v>
      </c>
      <c r="L295" s="18">
        <f>H295*(100%-49%)</f>
        <v>1362.9395067790633</v>
      </c>
      <c r="M295" s="15" t="s">
        <v>3</v>
      </c>
      <c r="N295" s="18">
        <v>1</v>
      </c>
      <c r="O295" s="18" t="s">
        <v>69</v>
      </c>
    </row>
    <row r="296" spans="1:15" ht="45" x14ac:dyDescent="0.25">
      <c r="A296" s="21" t="s">
        <v>47</v>
      </c>
      <c r="B296" s="3">
        <v>30</v>
      </c>
      <c r="C296" s="3" t="s">
        <v>6</v>
      </c>
      <c r="D296" s="4" t="s">
        <v>35</v>
      </c>
      <c r="E296" s="16">
        <v>4608.665801658397</v>
      </c>
      <c r="F296" s="15" t="s">
        <v>53</v>
      </c>
      <c r="G296" s="2">
        <v>21</v>
      </c>
      <c r="H296" s="16">
        <f t="shared" si="19"/>
        <v>4608.665801658397</v>
      </c>
      <c r="I296" s="16">
        <f>H296*30%</f>
        <v>1382.599740497519</v>
      </c>
      <c r="J296" s="4" t="s">
        <v>82</v>
      </c>
      <c r="K296" s="16">
        <v>72</v>
      </c>
      <c r="L296" s="20">
        <f>E296*(1-15%-30%)</f>
        <v>2534.7661909121184</v>
      </c>
      <c r="M296" s="15" t="s">
        <v>62</v>
      </c>
      <c r="N296" s="20">
        <v>1.5</v>
      </c>
      <c r="O296" s="18" t="s">
        <v>69</v>
      </c>
    </row>
    <row r="297" spans="1:15" ht="91.5" customHeight="1" x14ac:dyDescent="0.25">
      <c r="A297" s="21" t="s">
        <v>47</v>
      </c>
      <c r="B297" s="3">
        <v>31</v>
      </c>
      <c r="C297" s="3" t="s">
        <v>6</v>
      </c>
      <c r="D297" s="4" t="s">
        <v>36</v>
      </c>
      <c r="E297" s="16">
        <v>2197.9482348431266</v>
      </c>
      <c r="F297" s="15" t="s">
        <v>54</v>
      </c>
      <c r="G297" s="2">
        <v>23</v>
      </c>
      <c r="H297" s="16">
        <f t="shared" si="19"/>
        <v>2197.9482348431266</v>
      </c>
      <c r="I297" s="16">
        <f>H297*30%</f>
        <v>659.38447045293799</v>
      </c>
      <c r="J297" s="15" t="s">
        <v>87</v>
      </c>
      <c r="K297" s="16">
        <v>51</v>
      </c>
      <c r="L297" s="20">
        <f>E297*65%</f>
        <v>1428.6663526480322</v>
      </c>
      <c r="M297" s="15" t="s">
        <v>84</v>
      </c>
      <c r="N297" s="16">
        <v>1</v>
      </c>
      <c r="O297" s="18" t="s">
        <v>69</v>
      </c>
    </row>
    <row r="298" spans="1:15" ht="45" x14ac:dyDescent="0.25">
      <c r="A298" s="31" t="s">
        <v>47</v>
      </c>
      <c r="B298" s="5">
        <v>32</v>
      </c>
      <c r="C298" s="5" t="s">
        <v>4</v>
      </c>
      <c r="D298" s="6" t="s">
        <v>37</v>
      </c>
      <c r="E298" s="18">
        <v>2204.0102674210457</v>
      </c>
      <c r="F298" s="15" t="s">
        <v>59</v>
      </c>
      <c r="G298" s="2">
        <v>31</v>
      </c>
      <c r="H298" s="18">
        <f t="shared" si="19"/>
        <v>2204.0102674210457</v>
      </c>
      <c r="I298" s="18">
        <f>H298*35%</f>
        <v>771.4035935973659</v>
      </c>
      <c r="J298" s="15" t="s">
        <v>61</v>
      </c>
      <c r="K298" s="18">
        <v>112</v>
      </c>
      <c r="L298" s="18">
        <f>H298*(100%-49%)</f>
        <v>1124.0452363847332</v>
      </c>
      <c r="M298" s="15" t="s">
        <v>3</v>
      </c>
      <c r="N298" s="18">
        <v>1</v>
      </c>
      <c r="O298" s="18" t="s">
        <v>69</v>
      </c>
    </row>
    <row r="299" spans="1:15" ht="45" x14ac:dyDescent="0.25">
      <c r="A299" s="31" t="s">
        <v>47</v>
      </c>
      <c r="B299" s="5">
        <v>33</v>
      </c>
      <c r="C299" s="5" t="s">
        <v>4</v>
      </c>
      <c r="D299" s="6" t="s">
        <v>38</v>
      </c>
      <c r="E299" s="18">
        <v>2452.3077387917583</v>
      </c>
      <c r="F299" s="15" t="s">
        <v>59</v>
      </c>
      <c r="G299" s="2">
        <v>23</v>
      </c>
      <c r="H299" s="18">
        <f t="shared" si="19"/>
        <v>2452.3077387917583</v>
      </c>
      <c r="I299" s="18">
        <f>H299*35%</f>
        <v>858.30770857711536</v>
      </c>
      <c r="J299" s="15" t="s">
        <v>61</v>
      </c>
      <c r="K299" s="18">
        <v>112</v>
      </c>
      <c r="L299" s="18">
        <f>H299*(100%-49%)</f>
        <v>1250.6769467837967</v>
      </c>
      <c r="M299" s="15" t="s">
        <v>3</v>
      </c>
      <c r="N299" s="18">
        <v>1</v>
      </c>
      <c r="O299" s="18" t="s">
        <v>69</v>
      </c>
    </row>
    <row r="300" spans="1:15" ht="45" x14ac:dyDescent="0.25">
      <c r="A300" s="31">
        <v>2030</v>
      </c>
      <c r="B300" s="5">
        <v>1</v>
      </c>
      <c r="C300" s="5" t="s">
        <v>4</v>
      </c>
      <c r="D300" s="6" t="s">
        <v>5</v>
      </c>
      <c r="E300" s="18">
        <v>136830.31106688469</v>
      </c>
      <c r="F300" s="15"/>
      <c r="G300" s="2"/>
      <c r="H300" s="18">
        <f t="shared" si="19"/>
        <v>136830.31106688469</v>
      </c>
      <c r="I300" s="18">
        <f>H300*35%</f>
        <v>47890.608873409641</v>
      </c>
      <c r="J300" s="15" t="s">
        <v>61</v>
      </c>
      <c r="K300" s="18">
        <v>16</v>
      </c>
      <c r="L300" s="18">
        <f>H300*(100%-49%)</f>
        <v>69783.45864411119</v>
      </c>
      <c r="M300" s="15" t="s">
        <v>3</v>
      </c>
      <c r="N300" s="18">
        <v>1</v>
      </c>
      <c r="O300" s="18" t="s">
        <v>69</v>
      </c>
    </row>
    <row r="301" spans="1:15" ht="75" x14ac:dyDescent="0.25">
      <c r="A301" s="21">
        <v>2030</v>
      </c>
      <c r="B301" s="3">
        <v>2</v>
      </c>
      <c r="C301" s="3" t="s">
        <v>6</v>
      </c>
      <c r="D301" s="4" t="s">
        <v>7</v>
      </c>
      <c r="E301" s="16">
        <v>29840.315926940362</v>
      </c>
      <c r="F301" s="15"/>
      <c r="G301" s="25"/>
      <c r="H301" s="16">
        <f t="shared" si="19"/>
        <v>29840.315926940362</v>
      </c>
      <c r="I301" s="16">
        <f>H301*30%</f>
        <v>8952.094778082108</v>
      </c>
      <c r="J301" s="14" t="s">
        <v>77</v>
      </c>
      <c r="K301" s="17">
        <v>52</v>
      </c>
      <c r="L301" s="20">
        <f>E301*55%</f>
        <v>16412.1737598172</v>
      </c>
      <c r="M301" s="15" t="s">
        <v>75</v>
      </c>
      <c r="N301" s="16">
        <v>1</v>
      </c>
      <c r="O301" s="18" t="s">
        <v>69</v>
      </c>
    </row>
    <row r="302" spans="1:15" ht="45" x14ac:dyDescent="0.25">
      <c r="A302" s="21">
        <v>2030</v>
      </c>
      <c r="B302" s="3">
        <v>3</v>
      </c>
      <c r="C302" s="3" t="s">
        <v>6</v>
      </c>
      <c r="D302" s="4" t="s">
        <v>8</v>
      </c>
      <c r="E302" s="16">
        <v>11259.062983613709</v>
      </c>
      <c r="F302" s="15"/>
      <c r="G302" s="2"/>
      <c r="H302" s="16">
        <f t="shared" si="19"/>
        <v>11259.062983613709</v>
      </c>
      <c r="I302" s="16">
        <f t="shared" ref="I302:I303" si="25">H302*30%</f>
        <v>3377.7188950841123</v>
      </c>
      <c r="J302" s="4" t="s">
        <v>82</v>
      </c>
      <c r="K302" s="16">
        <v>30</v>
      </c>
      <c r="L302" s="20">
        <f>E302*(1-15%-30%)</f>
        <v>6192.4846409875399</v>
      </c>
      <c r="M302" s="15" t="s">
        <v>62</v>
      </c>
      <c r="N302" s="20">
        <v>1.5</v>
      </c>
      <c r="O302" s="18" t="s">
        <v>69</v>
      </c>
    </row>
    <row r="303" spans="1:15" ht="45" x14ac:dyDescent="0.25">
      <c r="A303" s="21">
        <v>2030</v>
      </c>
      <c r="B303" s="3">
        <v>4</v>
      </c>
      <c r="C303" s="3" t="s">
        <v>6</v>
      </c>
      <c r="D303" s="4" t="s">
        <v>9</v>
      </c>
      <c r="E303" s="16">
        <v>4947.9856753416188</v>
      </c>
      <c r="F303" s="15"/>
      <c r="G303" s="2"/>
      <c r="H303" s="16">
        <f t="shared" si="19"/>
        <v>4947.9856753416188</v>
      </c>
      <c r="I303" s="16">
        <f t="shared" si="25"/>
        <v>1484.3957026024857</v>
      </c>
      <c r="J303" s="4" t="s">
        <v>82</v>
      </c>
      <c r="K303" s="16">
        <v>71</v>
      </c>
      <c r="L303" s="20">
        <f>E303*(1-15%-30%)</f>
        <v>2721.3921214378906</v>
      </c>
      <c r="M303" s="15" t="s">
        <v>62</v>
      </c>
      <c r="N303" s="20">
        <v>1.5</v>
      </c>
      <c r="O303" s="18" t="s">
        <v>69</v>
      </c>
    </row>
    <row r="304" spans="1:15" ht="45" x14ac:dyDescent="0.25">
      <c r="A304" s="31">
        <v>2030</v>
      </c>
      <c r="B304" s="5">
        <v>5</v>
      </c>
      <c r="C304" s="5" t="s">
        <v>4</v>
      </c>
      <c r="D304" s="6" t="s">
        <v>10</v>
      </c>
      <c r="E304" s="18">
        <v>4134.71834652096</v>
      </c>
      <c r="F304" s="15" t="s">
        <v>59</v>
      </c>
      <c r="G304" s="18">
        <v>12</v>
      </c>
      <c r="H304" s="18">
        <f t="shared" si="19"/>
        <v>4134.71834652096</v>
      </c>
      <c r="I304" s="18">
        <f>H304*35%</f>
        <v>1447.1514212823358</v>
      </c>
      <c r="J304" s="15" t="s">
        <v>61</v>
      </c>
      <c r="K304" s="18">
        <v>112</v>
      </c>
      <c r="L304" s="18">
        <f>H304*(100%-49%)</f>
        <v>2108.7063567256896</v>
      </c>
      <c r="M304" s="15" t="s">
        <v>3</v>
      </c>
      <c r="N304" s="18">
        <v>1</v>
      </c>
      <c r="O304" s="18" t="s">
        <v>69</v>
      </c>
    </row>
    <row r="305" spans="1:15" ht="45" x14ac:dyDescent="0.25">
      <c r="A305" s="21">
        <v>2030</v>
      </c>
      <c r="B305" s="3">
        <v>6</v>
      </c>
      <c r="C305" s="3" t="s">
        <v>6</v>
      </c>
      <c r="D305" s="4" t="s">
        <v>11</v>
      </c>
      <c r="E305" s="16">
        <v>3826.2866013852417</v>
      </c>
      <c r="F305" s="15" t="s">
        <v>60</v>
      </c>
      <c r="G305" s="2">
        <v>18</v>
      </c>
      <c r="H305" s="16">
        <f t="shared" si="19"/>
        <v>3826.2866013852417</v>
      </c>
      <c r="I305" s="16">
        <f t="shared" ref="I305:I306" si="26">H305*30%</f>
        <v>1147.8859804155725</v>
      </c>
      <c r="J305" s="4" t="s">
        <v>82</v>
      </c>
      <c r="K305" s="16">
        <v>95</v>
      </c>
      <c r="L305" s="20">
        <f>E305*(1-15%-30%)</f>
        <v>2104.4576307618831</v>
      </c>
      <c r="M305" s="15" t="s">
        <v>62</v>
      </c>
      <c r="N305" s="20">
        <v>1.5</v>
      </c>
      <c r="O305" s="18" t="s">
        <v>69</v>
      </c>
    </row>
    <row r="306" spans="1:15" ht="39.75" customHeight="1" x14ac:dyDescent="0.25">
      <c r="A306" s="21">
        <v>2030</v>
      </c>
      <c r="B306" s="3">
        <v>7</v>
      </c>
      <c r="C306" s="3" t="s">
        <v>6</v>
      </c>
      <c r="D306" s="4" t="s">
        <v>12</v>
      </c>
      <c r="E306" s="16">
        <v>2697.2122449990184</v>
      </c>
      <c r="F306" s="15"/>
      <c r="G306" s="2"/>
      <c r="H306" s="16">
        <f t="shared" si="19"/>
        <v>2697.2122449990184</v>
      </c>
      <c r="I306" s="16">
        <f t="shared" si="26"/>
        <v>809.16367349970551</v>
      </c>
      <c r="J306" s="4" t="s">
        <v>82</v>
      </c>
      <c r="K306" s="16">
        <v>55</v>
      </c>
      <c r="L306" s="20">
        <f>E306*(1-15%-30%)</f>
        <v>1483.4667347494603</v>
      </c>
      <c r="M306" s="15" t="s">
        <v>62</v>
      </c>
      <c r="N306" s="20">
        <v>1.5</v>
      </c>
      <c r="O306" s="18" t="s">
        <v>69</v>
      </c>
    </row>
    <row r="307" spans="1:15" ht="90" customHeight="1" x14ac:dyDescent="0.25">
      <c r="A307" s="21">
        <v>2030</v>
      </c>
      <c r="B307" s="5">
        <v>8</v>
      </c>
      <c r="C307" s="5" t="s">
        <v>6</v>
      </c>
      <c r="D307" s="6" t="s">
        <v>13</v>
      </c>
      <c r="E307" s="18">
        <v>4759.053718873879</v>
      </c>
      <c r="F307" s="15" t="s">
        <v>79</v>
      </c>
      <c r="G307" s="2">
        <v>39</v>
      </c>
      <c r="H307" s="16">
        <f t="shared" si="19"/>
        <v>4759.053718873879</v>
      </c>
      <c r="I307" s="16">
        <f>H307*30%</f>
        <v>1427.7161156621637</v>
      </c>
      <c r="J307" s="15" t="s">
        <v>87</v>
      </c>
      <c r="K307" s="2">
        <v>33</v>
      </c>
      <c r="L307" s="20">
        <f>E307*65%</f>
        <v>3093.3849172680216</v>
      </c>
      <c r="M307" s="15" t="s">
        <v>84</v>
      </c>
      <c r="N307" s="16">
        <v>1</v>
      </c>
      <c r="O307" s="18" t="s">
        <v>69</v>
      </c>
    </row>
    <row r="308" spans="1:15" ht="45" x14ac:dyDescent="0.25">
      <c r="A308" s="31">
        <v>2030</v>
      </c>
      <c r="B308" s="5">
        <v>9</v>
      </c>
      <c r="C308" s="5" t="s">
        <v>4</v>
      </c>
      <c r="D308" s="6" t="s">
        <v>14</v>
      </c>
      <c r="E308" s="18">
        <v>3816.0357076515611</v>
      </c>
      <c r="F308" s="15" t="s">
        <v>73</v>
      </c>
      <c r="G308" s="2">
        <v>50</v>
      </c>
      <c r="H308" s="18">
        <f t="shared" si="19"/>
        <v>3816.0357076515611</v>
      </c>
      <c r="I308" s="18">
        <f>H308*35%</f>
        <v>1335.6124976780463</v>
      </c>
      <c r="J308" s="15" t="s">
        <v>61</v>
      </c>
      <c r="K308" s="18">
        <v>164</v>
      </c>
      <c r="L308" s="18">
        <f>H308*(100%-49%)</f>
        <v>1946.1782109022961</v>
      </c>
      <c r="M308" s="15" t="s">
        <v>3</v>
      </c>
      <c r="N308" s="18">
        <v>1</v>
      </c>
      <c r="O308" s="18" t="s">
        <v>69</v>
      </c>
    </row>
    <row r="309" spans="1:15" ht="75" x14ac:dyDescent="0.25">
      <c r="A309" s="21">
        <v>2030</v>
      </c>
      <c r="B309" s="3">
        <v>10</v>
      </c>
      <c r="C309" s="3" t="s">
        <v>6</v>
      </c>
      <c r="D309" s="4" t="s">
        <v>15</v>
      </c>
      <c r="E309" s="16">
        <v>3585.1210871448961</v>
      </c>
      <c r="F309" s="15"/>
      <c r="G309" s="2"/>
      <c r="H309" s="16">
        <f t="shared" si="19"/>
        <v>3585.1210871448961</v>
      </c>
      <c r="I309" s="16">
        <f t="shared" ref="I309:I310" si="27">H309*30%</f>
        <v>1075.5363261434688</v>
      </c>
      <c r="J309" s="14" t="s">
        <v>77</v>
      </c>
      <c r="K309" s="17">
        <v>37</v>
      </c>
      <c r="L309" s="20">
        <f>E309*55%</f>
        <v>1971.816597929693</v>
      </c>
      <c r="M309" s="15" t="s">
        <v>75</v>
      </c>
      <c r="N309" s="16">
        <v>1</v>
      </c>
      <c r="O309" s="18" t="s">
        <v>69</v>
      </c>
    </row>
    <row r="310" spans="1:15" ht="75" x14ac:dyDescent="0.25">
      <c r="A310" s="21">
        <v>2030</v>
      </c>
      <c r="B310" s="3">
        <v>11</v>
      </c>
      <c r="C310" s="3" t="s">
        <v>6</v>
      </c>
      <c r="D310" s="4" t="s">
        <v>16</v>
      </c>
      <c r="E310" s="16">
        <v>3883.0793844410987</v>
      </c>
      <c r="F310" s="15"/>
      <c r="G310" s="2"/>
      <c r="H310" s="16">
        <f t="shared" si="19"/>
        <v>3883.0793844410987</v>
      </c>
      <c r="I310" s="16">
        <f t="shared" si="27"/>
        <v>1164.9238153323295</v>
      </c>
      <c r="J310" s="14" t="s">
        <v>77</v>
      </c>
      <c r="K310" s="17">
        <v>15</v>
      </c>
      <c r="L310" s="20">
        <f>E310*55%</f>
        <v>2135.6936614426045</v>
      </c>
      <c r="M310" s="15" t="s">
        <v>75</v>
      </c>
      <c r="N310" s="16">
        <v>1</v>
      </c>
      <c r="O310" s="18" t="s">
        <v>69</v>
      </c>
    </row>
    <row r="311" spans="1:15" ht="45" x14ac:dyDescent="0.25">
      <c r="A311" s="31">
        <v>2030</v>
      </c>
      <c r="B311" s="5">
        <v>12</v>
      </c>
      <c r="C311" s="5" t="s">
        <v>4</v>
      </c>
      <c r="D311" s="6" t="s">
        <v>17</v>
      </c>
      <c r="E311" s="18">
        <v>5309.0043596948344</v>
      </c>
      <c r="F311" s="15"/>
      <c r="G311" s="2"/>
      <c r="H311" s="18">
        <f t="shared" si="19"/>
        <v>5309.0043596948344</v>
      </c>
      <c r="I311" s="18">
        <f>H311*35%</f>
        <v>1858.151525893192</v>
      </c>
      <c r="J311" s="15" t="s">
        <v>61</v>
      </c>
      <c r="K311" s="18">
        <v>53</v>
      </c>
      <c r="L311" s="18">
        <f>H311*(100%-49%)</f>
        <v>2707.5922234443656</v>
      </c>
      <c r="M311" s="15" t="s">
        <v>3</v>
      </c>
      <c r="N311" s="18">
        <v>1</v>
      </c>
      <c r="O311" s="18" t="s">
        <v>69</v>
      </c>
    </row>
    <row r="312" spans="1:15" ht="45" x14ac:dyDescent="0.25">
      <c r="A312" s="31">
        <v>2030</v>
      </c>
      <c r="B312" s="5">
        <v>13</v>
      </c>
      <c r="C312" s="5" t="s">
        <v>4</v>
      </c>
      <c r="D312" s="6" t="s">
        <v>18</v>
      </c>
      <c r="E312" s="18">
        <v>3693.6183082328594</v>
      </c>
      <c r="F312" s="15" t="s">
        <v>58</v>
      </c>
      <c r="G312" s="2">
        <v>12</v>
      </c>
      <c r="H312" s="18">
        <f t="shared" si="19"/>
        <v>3693.6183082328594</v>
      </c>
      <c r="I312" s="18">
        <f>H312*35%</f>
        <v>1292.7664078815008</v>
      </c>
      <c r="J312" s="15" t="s">
        <v>61</v>
      </c>
      <c r="K312" s="18">
        <v>176</v>
      </c>
      <c r="L312" s="18">
        <f>H312*(100%-49%)</f>
        <v>1883.7453371987583</v>
      </c>
      <c r="M312" s="15" t="s">
        <v>3</v>
      </c>
      <c r="N312" s="18">
        <v>1</v>
      </c>
      <c r="O312" s="18" t="s">
        <v>69</v>
      </c>
    </row>
    <row r="313" spans="1:15" ht="45" x14ac:dyDescent="0.25">
      <c r="A313" s="21">
        <v>2030</v>
      </c>
      <c r="B313" s="3">
        <v>14</v>
      </c>
      <c r="C313" s="3" t="s">
        <v>6</v>
      </c>
      <c r="D313" s="4" t="s">
        <v>19</v>
      </c>
      <c r="E313" s="16">
        <v>2054.7746286601705</v>
      </c>
      <c r="F313" s="15"/>
      <c r="G313" s="2"/>
      <c r="H313" s="16">
        <f t="shared" si="19"/>
        <v>2054.7746286601705</v>
      </c>
      <c r="I313" s="16">
        <f>H313*30%</f>
        <v>616.43238859805115</v>
      </c>
      <c r="J313" s="4" t="s">
        <v>82</v>
      </c>
      <c r="K313" s="16">
        <v>112</v>
      </c>
      <c r="L313" s="20">
        <f>E313*(1-15%-30%)</f>
        <v>1130.1260457630938</v>
      </c>
      <c r="M313" s="15" t="s">
        <v>62</v>
      </c>
      <c r="N313" s="20">
        <v>1.5</v>
      </c>
      <c r="O313" s="18" t="s">
        <v>69</v>
      </c>
    </row>
    <row r="314" spans="1:15" ht="95.25" customHeight="1" x14ac:dyDescent="0.25">
      <c r="A314" s="21">
        <v>2030</v>
      </c>
      <c r="B314" s="3">
        <v>15</v>
      </c>
      <c r="C314" s="3" t="s">
        <v>6</v>
      </c>
      <c r="D314" s="4" t="s">
        <v>20</v>
      </c>
      <c r="E314" s="16">
        <v>4055.0384658495336</v>
      </c>
      <c r="F314" s="15"/>
      <c r="G314" s="2"/>
      <c r="H314" s="16">
        <f t="shared" si="19"/>
        <v>4055.0384658495336</v>
      </c>
      <c r="I314" s="16">
        <f>H314*30%</f>
        <v>1216.51153975486</v>
      </c>
      <c r="J314" s="15" t="s">
        <v>87</v>
      </c>
      <c r="K314" s="17">
        <v>28</v>
      </c>
      <c r="L314" s="20">
        <f>E314*65%</f>
        <v>2635.7750028021969</v>
      </c>
      <c r="M314" s="15" t="s">
        <v>84</v>
      </c>
      <c r="N314" s="16">
        <v>1</v>
      </c>
      <c r="O314" s="18" t="s">
        <v>69</v>
      </c>
    </row>
    <row r="315" spans="1:15" ht="45" x14ac:dyDescent="0.25">
      <c r="A315" s="31">
        <v>2030</v>
      </c>
      <c r="B315" s="5">
        <v>16</v>
      </c>
      <c r="C315" s="5" t="s">
        <v>4</v>
      </c>
      <c r="D315" s="6" t="s">
        <v>21</v>
      </c>
      <c r="E315" s="18">
        <v>15970.287815327671</v>
      </c>
      <c r="F315" s="15"/>
      <c r="G315" s="2"/>
      <c r="H315" s="18">
        <f t="shared" si="19"/>
        <v>15970.287815327671</v>
      </c>
      <c r="I315" s="18">
        <f>H315*35%</f>
        <v>5589.6007353646846</v>
      </c>
      <c r="J315" s="15" t="s">
        <v>61</v>
      </c>
      <c r="K315" s="18">
        <v>30</v>
      </c>
      <c r="L315" s="18">
        <f>H315*(100%-49%)</f>
        <v>8144.8467858171125</v>
      </c>
      <c r="M315" s="15" t="s">
        <v>3</v>
      </c>
      <c r="N315" s="18">
        <v>1</v>
      </c>
      <c r="O315" s="18" t="s">
        <v>69</v>
      </c>
    </row>
    <row r="316" spans="1:15" ht="45" x14ac:dyDescent="0.25">
      <c r="A316" s="21">
        <v>2030</v>
      </c>
      <c r="B316" s="3">
        <v>17</v>
      </c>
      <c r="C316" s="3" t="s">
        <v>6</v>
      </c>
      <c r="D316" s="4" t="s">
        <v>22</v>
      </c>
      <c r="E316" s="16">
        <v>4799.4098572847797</v>
      </c>
      <c r="F316" s="15"/>
      <c r="G316" s="2"/>
      <c r="H316" s="16">
        <f t="shared" si="19"/>
        <v>4799.4098572847797</v>
      </c>
      <c r="I316" s="16">
        <f t="shared" ref="I316:I317" si="28">H316*30%</f>
        <v>1439.8229571854338</v>
      </c>
      <c r="J316" s="4" t="s">
        <v>82</v>
      </c>
      <c r="K316" s="16">
        <v>43</v>
      </c>
      <c r="L316" s="20">
        <f>E316*(1-15%-30%)</f>
        <v>2639.6754215066289</v>
      </c>
      <c r="M316" s="15" t="s">
        <v>62</v>
      </c>
      <c r="N316" s="20">
        <v>1.5</v>
      </c>
      <c r="O316" s="18" t="s">
        <v>69</v>
      </c>
    </row>
    <row r="317" spans="1:15" ht="45" x14ac:dyDescent="0.25">
      <c r="A317" s="21">
        <v>2030</v>
      </c>
      <c r="B317" s="3">
        <v>18</v>
      </c>
      <c r="C317" s="3" t="s">
        <v>6</v>
      </c>
      <c r="D317" s="4" t="s">
        <v>23</v>
      </c>
      <c r="E317" s="16">
        <v>2715.1457393954561</v>
      </c>
      <c r="F317" s="15"/>
      <c r="G317" s="2"/>
      <c r="H317" s="16">
        <f t="shared" si="19"/>
        <v>2715.1457393954561</v>
      </c>
      <c r="I317" s="16">
        <f t="shared" si="28"/>
        <v>814.54372181863675</v>
      </c>
      <c r="J317" s="4" t="s">
        <v>82</v>
      </c>
      <c r="K317" s="16">
        <v>73</v>
      </c>
      <c r="L317" s="20">
        <f>E317*(1-15%-30%)</f>
        <v>1493.3301566675009</v>
      </c>
      <c r="M317" s="15" t="s">
        <v>62</v>
      </c>
      <c r="N317" s="20">
        <v>1.5</v>
      </c>
      <c r="O317" s="18" t="s">
        <v>69</v>
      </c>
    </row>
    <row r="318" spans="1:15" ht="45" x14ac:dyDescent="0.25">
      <c r="A318" s="31">
        <v>2030</v>
      </c>
      <c r="B318" s="5">
        <v>19</v>
      </c>
      <c r="C318" s="5" t="s">
        <v>4</v>
      </c>
      <c r="D318" s="6" t="s">
        <v>24</v>
      </c>
      <c r="E318" s="18">
        <v>3000.1572527486055</v>
      </c>
      <c r="F318" s="15" t="s">
        <v>56</v>
      </c>
      <c r="G318" s="2">
        <v>20</v>
      </c>
      <c r="H318" s="18">
        <f t="shared" si="19"/>
        <v>3000.1572527486055</v>
      </c>
      <c r="I318" s="18">
        <f>H318*35%</f>
        <v>1050.0550384620119</v>
      </c>
      <c r="J318" s="15" t="s">
        <v>61</v>
      </c>
      <c r="K318" s="18">
        <v>110</v>
      </c>
      <c r="L318" s="18">
        <f>H318*(100%-49%)</f>
        <v>1530.0801989017889</v>
      </c>
      <c r="M318" s="15" t="s">
        <v>3</v>
      </c>
      <c r="N318" s="18">
        <v>1</v>
      </c>
      <c r="O318" s="18" t="s">
        <v>69</v>
      </c>
    </row>
    <row r="319" spans="1:15" ht="45" x14ac:dyDescent="0.25">
      <c r="A319" s="21">
        <v>2030</v>
      </c>
      <c r="B319" s="3">
        <v>20</v>
      </c>
      <c r="C319" s="3" t="s">
        <v>6</v>
      </c>
      <c r="D319" s="4" t="s">
        <v>25</v>
      </c>
      <c r="E319" s="16">
        <v>4239.8986057866205</v>
      </c>
      <c r="F319" s="15" t="s">
        <v>80</v>
      </c>
      <c r="G319" s="2">
        <v>10</v>
      </c>
      <c r="H319" s="16">
        <f t="shared" si="19"/>
        <v>4239.8986057866205</v>
      </c>
      <c r="I319" s="16">
        <f t="shared" ref="I319:I321" si="29">H319*30%</f>
        <v>1271.9695817359861</v>
      </c>
      <c r="J319" s="4" t="s">
        <v>82</v>
      </c>
      <c r="K319" s="16">
        <v>57</v>
      </c>
      <c r="L319" s="20">
        <f>E319*(1-15%-30%)</f>
        <v>2331.9442331826413</v>
      </c>
      <c r="M319" s="15" t="s">
        <v>62</v>
      </c>
      <c r="N319" s="20">
        <v>1.5</v>
      </c>
      <c r="O319" s="18" t="s">
        <v>69</v>
      </c>
    </row>
    <row r="320" spans="1:15" ht="45" x14ac:dyDescent="0.25">
      <c r="A320" s="21">
        <v>2030</v>
      </c>
      <c r="B320" s="3">
        <v>21</v>
      </c>
      <c r="C320" s="3" t="s">
        <v>6</v>
      </c>
      <c r="D320" s="4" t="s">
        <v>26</v>
      </c>
      <c r="E320" s="16">
        <v>7955.7369167289917</v>
      </c>
      <c r="F320" s="15" t="s">
        <v>52</v>
      </c>
      <c r="G320" s="2">
        <v>15</v>
      </c>
      <c r="H320" s="16">
        <f t="shared" si="19"/>
        <v>7955.7369167289917</v>
      </c>
      <c r="I320" s="16">
        <f t="shared" si="29"/>
        <v>2386.7210750186973</v>
      </c>
      <c r="J320" s="4" t="s">
        <v>82</v>
      </c>
      <c r="K320" s="16">
        <v>76</v>
      </c>
      <c r="L320" s="20">
        <f>E320*(1-15%-30%)</f>
        <v>4375.6553042009455</v>
      </c>
      <c r="M320" s="15" t="s">
        <v>62</v>
      </c>
      <c r="N320" s="20">
        <v>1.5</v>
      </c>
      <c r="O320" s="18" t="s">
        <v>69</v>
      </c>
    </row>
    <row r="321" spans="1:15" ht="45" x14ac:dyDescent="0.25">
      <c r="A321" s="21">
        <v>2030</v>
      </c>
      <c r="B321" s="3">
        <v>22</v>
      </c>
      <c r="C321" s="3" t="s">
        <v>6</v>
      </c>
      <c r="D321" s="4" t="s">
        <v>27</v>
      </c>
      <c r="E321" s="16">
        <v>6495.4585363652222</v>
      </c>
      <c r="F321" s="15"/>
      <c r="G321" s="2"/>
      <c r="H321" s="16">
        <f t="shared" si="19"/>
        <v>6495.4585363652222</v>
      </c>
      <c r="I321" s="16">
        <f t="shared" si="29"/>
        <v>1948.6375609095667</v>
      </c>
      <c r="J321" s="4" t="s">
        <v>82</v>
      </c>
      <c r="K321" s="16">
        <v>9</v>
      </c>
      <c r="L321" s="20">
        <f>E321*(1-15%-30%)</f>
        <v>3572.5021950008727</v>
      </c>
      <c r="M321" s="15" t="s">
        <v>62</v>
      </c>
      <c r="N321" s="20">
        <v>1.5</v>
      </c>
      <c r="O321" s="18" t="s">
        <v>69</v>
      </c>
    </row>
    <row r="322" spans="1:15" ht="45" x14ac:dyDescent="0.25">
      <c r="A322" s="31">
        <v>2030</v>
      </c>
      <c r="B322" s="5">
        <v>23</v>
      </c>
      <c r="C322" s="5" t="s">
        <v>4</v>
      </c>
      <c r="D322" s="6" t="s">
        <v>28</v>
      </c>
      <c r="E322" s="18">
        <v>2730.4598539385843</v>
      </c>
      <c r="F322" s="15"/>
      <c r="G322" s="2"/>
      <c r="H322" s="18">
        <f t="shared" si="19"/>
        <v>2730.4598539385843</v>
      </c>
      <c r="I322" s="18">
        <f>H322*35%</f>
        <v>955.66094887850443</v>
      </c>
      <c r="J322" s="15" t="s">
        <v>61</v>
      </c>
      <c r="K322" s="18">
        <v>90</v>
      </c>
      <c r="L322" s="18">
        <f>H322*(100%-49%)</f>
        <v>1392.5345255086779</v>
      </c>
      <c r="M322" s="15" t="s">
        <v>3</v>
      </c>
      <c r="N322" s="18">
        <v>1</v>
      </c>
      <c r="O322" s="18" t="s">
        <v>69</v>
      </c>
    </row>
    <row r="323" spans="1:15" ht="45" x14ac:dyDescent="0.25">
      <c r="A323" s="21">
        <v>2030</v>
      </c>
      <c r="B323" s="3">
        <v>24</v>
      </c>
      <c r="C323" s="3" t="s">
        <v>6</v>
      </c>
      <c r="D323" s="4" t="s">
        <v>29</v>
      </c>
      <c r="E323" s="16">
        <v>3838.5795192015876</v>
      </c>
      <c r="F323" s="15" t="s">
        <v>81</v>
      </c>
      <c r="G323" s="2">
        <v>18</v>
      </c>
      <c r="H323" s="16">
        <f t="shared" si="19"/>
        <v>3838.5795192015876</v>
      </c>
      <c r="I323" s="16">
        <f>H323*30%</f>
        <v>1151.5738557604761</v>
      </c>
      <c r="J323" s="4" t="s">
        <v>82</v>
      </c>
      <c r="K323" s="16">
        <v>114</v>
      </c>
      <c r="L323" s="20">
        <f>E323*(1-15%-30%)</f>
        <v>2111.2187355608735</v>
      </c>
      <c r="M323" s="15" t="s">
        <v>62</v>
      </c>
      <c r="N323" s="20">
        <v>1.5</v>
      </c>
      <c r="O323" s="18" t="s">
        <v>69</v>
      </c>
    </row>
    <row r="324" spans="1:15" ht="105" x14ac:dyDescent="0.25">
      <c r="A324" s="21">
        <v>2030</v>
      </c>
      <c r="B324" s="3">
        <v>25</v>
      </c>
      <c r="C324" s="3" t="s">
        <v>6</v>
      </c>
      <c r="D324" s="4" t="s">
        <v>30</v>
      </c>
      <c r="E324" s="16">
        <v>8394.7378993598468</v>
      </c>
      <c r="F324" s="15"/>
      <c r="G324" s="2"/>
      <c r="H324" s="16">
        <f t="shared" si="19"/>
        <v>8394.7378993598468</v>
      </c>
      <c r="I324" s="16">
        <f>H324*30%</f>
        <v>2518.4213698079539</v>
      </c>
      <c r="J324" s="15" t="s">
        <v>87</v>
      </c>
      <c r="K324" s="16">
        <v>20</v>
      </c>
      <c r="L324" s="20">
        <f>E324*65%</f>
        <v>5456.5796345839008</v>
      </c>
      <c r="M324" s="15" t="s">
        <v>84</v>
      </c>
      <c r="N324" s="16">
        <v>1</v>
      </c>
      <c r="O324" s="18" t="s">
        <v>69</v>
      </c>
    </row>
    <row r="325" spans="1:15" ht="60" x14ac:dyDescent="0.25">
      <c r="A325" s="31">
        <v>2030</v>
      </c>
      <c r="B325" s="5">
        <v>26</v>
      </c>
      <c r="C325" s="5" t="s">
        <v>4</v>
      </c>
      <c r="D325" s="6" t="s">
        <v>31</v>
      </c>
      <c r="E325" s="18">
        <v>4175.2953374429399</v>
      </c>
      <c r="F325" s="15" t="s">
        <v>74</v>
      </c>
      <c r="G325" s="2">
        <v>85</v>
      </c>
      <c r="H325" s="18">
        <f t="shared" si="19"/>
        <v>4175.2953374429399</v>
      </c>
      <c r="I325" s="18">
        <f>H325*35%</f>
        <v>1461.3533681050289</v>
      </c>
      <c r="J325" s="15" t="s">
        <v>61</v>
      </c>
      <c r="K325" s="18">
        <v>112</v>
      </c>
      <c r="L325" s="18">
        <f>H325*(100%-49%)</f>
        <v>2129.4006220958995</v>
      </c>
      <c r="M325" s="15" t="s">
        <v>3</v>
      </c>
      <c r="N325" s="18">
        <v>1</v>
      </c>
      <c r="O325" s="18" t="s">
        <v>69</v>
      </c>
    </row>
    <row r="326" spans="1:15" ht="45" x14ac:dyDescent="0.25">
      <c r="A326" s="31">
        <v>2030</v>
      </c>
      <c r="B326" s="5">
        <v>27</v>
      </c>
      <c r="C326" s="5" t="s">
        <v>4</v>
      </c>
      <c r="D326" s="6" t="s">
        <v>32</v>
      </c>
      <c r="E326" s="18">
        <v>3167.6343395687145</v>
      </c>
      <c r="F326" s="15" t="s">
        <v>56</v>
      </c>
      <c r="G326" s="2">
        <v>38</v>
      </c>
      <c r="H326" s="18">
        <f t="shared" si="19"/>
        <v>3167.6343395687145</v>
      </c>
      <c r="I326" s="18">
        <f>H326*35%</f>
        <v>1108.6720188490499</v>
      </c>
      <c r="J326" s="15" t="s">
        <v>61</v>
      </c>
      <c r="K326" s="18">
        <v>111</v>
      </c>
      <c r="L326" s="18">
        <f>H326*(100%-49%)</f>
        <v>1615.4935131800444</v>
      </c>
      <c r="M326" s="15" t="s">
        <v>3</v>
      </c>
      <c r="N326" s="18">
        <v>1</v>
      </c>
      <c r="O326" s="18" t="s">
        <v>69</v>
      </c>
    </row>
    <row r="327" spans="1:15" ht="45" x14ac:dyDescent="0.25">
      <c r="A327" s="21">
        <v>2030</v>
      </c>
      <c r="B327" s="3">
        <v>28</v>
      </c>
      <c r="C327" s="3" t="s">
        <v>6</v>
      </c>
      <c r="D327" s="4" t="s">
        <v>33</v>
      </c>
      <c r="E327" s="16">
        <v>7167.8250029676292</v>
      </c>
      <c r="F327" s="15" t="s">
        <v>67</v>
      </c>
      <c r="G327" s="2">
        <v>6.6</v>
      </c>
      <c r="H327" s="16">
        <f t="shared" ref="H327:H390" si="30">E327</f>
        <v>7167.8250029676292</v>
      </c>
      <c r="I327" s="16">
        <f>H327*30%</f>
        <v>2150.3475008902888</v>
      </c>
      <c r="J327" s="4" t="s">
        <v>82</v>
      </c>
      <c r="K327" s="16">
        <v>83</v>
      </c>
      <c r="L327" s="20">
        <f>E327*(1-15%-30%)</f>
        <v>3942.3037516321965</v>
      </c>
      <c r="M327" s="15" t="s">
        <v>62</v>
      </c>
      <c r="N327" s="20">
        <v>1.5</v>
      </c>
      <c r="O327" s="18" t="s">
        <v>69</v>
      </c>
    </row>
    <row r="328" spans="1:15" ht="45" x14ac:dyDescent="0.25">
      <c r="A328" s="31">
        <v>2030</v>
      </c>
      <c r="B328" s="5">
        <v>29</v>
      </c>
      <c r="C328" s="5" t="s">
        <v>4</v>
      </c>
      <c r="D328" s="6" t="s">
        <v>34</v>
      </c>
      <c r="E328" s="18">
        <v>2680.8183846410111</v>
      </c>
      <c r="F328" s="15" t="s">
        <v>59</v>
      </c>
      <c r="G328" s="2">
        <v>66</v>
      </c>
      <c r="H328" s="18">
        <f t="shared" si="30"/>
        <v>2680.8183846410111</v>
      </c>
      <c r="I328" s="18">
        <f>H328*35%</f>
        <v>938.28643462435377</v>
      </c>
      <c r="J328" s="15" t="s">
        <v>61</v>
      </c>
      <c r="K328" s="18">
        <v>84</v>
      </c>
      <c r="L328" s="18">
        <f>H328*(100%-49%)</f>
        <v>1367.2173761669158</v>
      </c>
      <c r="M328" s="15" t="s">
        <v>3</v>
      </c>
      <c r="N328" s="18">
        <v>1</v>
      </c>
      <c r="O328" s="18" t="s">
        <v>69</v>
      </c>
    </row>
    <row r="329" spans="1:15" ht="45" x14ac:dyDescent="0.25">
      <c r="A329" s="21">
        <v>2030</v>
      </c>
      <c r="B329" s="3">
        <v>30</v>
      </c>
      <c r="C329" s="3" t="s">
        <v>6</v>
      </c>
      <c r="D329" s="4" t="s">
        <v>35</v>
      </c>
      <c r="E329" s="16">
        <v>4623.1310587396501</v>
      </c>
      <c r="F329" s="15" t="s">
        <v>53</v>
      </c>
      <c r="G329" s="2">
        <v>21</v>
      </c>
      <c r="H329" s="16">
        <f t="shared" si="30"/>
        <v>4623.1310587396501</v>
      </c>
      <c r="I329" s="16">
        <f>H329*30%</f>
        <v>1386.939317621895</v>
      </c>
      <c r="J329" s="4" t="s">
        <v>82</v>
      </c>
      <c r="K329" s="16">
        <v>72</v>
      </c>
      <c r="L329" s="20">
        <f>E329*(1-15%-30%)</f>
        <v>2542.7220823068078</v>
      </c>
      <c r="M329" s="15" t="s">
        <v>62</v>
      </c>
      <c r="N329" s="20">
        <v>1.5</v>
      </c>
      <c r="O329" s="18" t="s">
        <v>69</v>
      </c>
    </row>
    <row r="330" spans="1:15" ht="90" customHeight="1" x14ac:dyDescent="0.25">
      <c r="A330" s="21">
        <v>2030</v>
      </c>
      <c r="B330" s="3">
        <v>31</v>
      </c>
      <c r="C330" s="3" t="s">
        <v>6</v>
      </c>
      <c r="D330" s="4" t="s">
        <v>36</v>
      </c>
      <c r="E330" s="16">
        <v>2204.8469529616877</v>
      </c>
      <c r="F330" s="15" t="s">
        <v>54</v>
      </c>
      <c r="G330" s="2">
        <v>23</v>
      </c>
      <c r="H330" s="16">
        <f t="shared" si="30"/>
        <v>2204.8469529616877</v>
      </c>
      <c r="I330" s="16">
        <f>H330*30%</f>
        <v>661.45408588850626</v>
      </c>
      <c r="J330" s="15" t="s">
        <v>87</v>
      </c>
      <c r="K330" s="16">
        <v>51</v>
      </c>
      <c r="L330" s="20">
        <f>E330*65%</f>
        <v>1433.1505194250972</v>
      </c>
      <c r="M330" s="15" t="s">
        <v>84</v>
      </c>
      <c r="N330" s="16">
        <v>1</v>
      </c>
      <c r="O330" s="18" t="s">
        <v>69</v>
      </c>
    </row>
    <row r="331" spans="1:15" ht="45" x14ac:dyDescent="0.25">
      <c r="A331" s="31">
        <v>2030</v>
      </c>
      <c r="B331" s="5">
        <v>32</v>
      </c>
      <c r="C331" s="5" t="s">
        <v>4</v>
      </c>
      <c r="D331" s="6" t="s">
        <v>37</v>
      </c>
      <c r="E331" s="18">
        <v>2210.9280124908869</v>
      </c>
      <c r="F331" s="15" t="s">
        <v>59</v>
      </c>
      <c r="G331" s="2">
        <v>31</v>
      </c>
      <c r="H331" s="18">
        <f t="shared" si="30"/>
        <v>2210.9280124908869</v>
      </c>
      <c r="I331" s="18">
        <f>H331*35%</f>
        <v>773.82480437181039</v>
      </c>
      <c r="J331" s="15" t="s">
        <v>61</v>
      </c>
      <c r="K331" s="18">
        <v>112</v>
      </c>
      <c r="L331" s="18">
        <f>H331*(100%-49%)</f>
        <v>1127.5732863703524</v>
      </c>
      <c r="M331" s="15" t="s">
        <v>3</v>
      </c>
      <c r="N331" s="18">
        <v>1</v>
      </c>
      <c r="O331" s="18" t="s">
        <v>69</v>
      </c>
    </row>
    <row r="332" spans="1:15" ht="45" x14ac:dyDescent="0.25">
      <c r="A332" s="31">
        <v>2030</v>
      </c>
      <c r="B332" s="5">
        <v>33</v>
      </c>
      <c r="C332" s="5" t="s">
        <v>4</v>
      </c>
      <c r="D332" s="6" t="s">
        <v>38</v>
      </c>
      <c r="E332" s="18">
        <v>2460.0048171677176</v>
      </c>
      <c r="F332" s="15" t="s">
        <v>59</v>
      </c>
      <c r="G332" s="2">
        <v>23</v>
      </c>
      <c r="H332" s="18">
        <f t="shared" si="30"/>
        <v>2460.0048171677176</v>
      </c>
      <c r="I332" s="18">
        <f>H332*35%</f>
        <v>861.00168600870109</v>
      </c>
      <c r="J332" s="15" t="s">
        <v>61</v>
      </c>
      <c r="K332" s="18">
        <v>112</v>
      </c>
      <c r="L332" s="18">
        <f>H332*(100%-49%)</f>
        <v>1254.602456755536</v>
      </c>
      <c r="M332" s="15" t="s">
        <v>3</v>
      </c>
      <c r="N332" s="18">
        <v>1</v>
      </c>
      <c r="O332" s="18" t="s">
        <v>69</v>
      </c>
    </row>
    <row r="333" spans="1:15" ht="45" x14ac:dyDescent="0.25">
      <c r="A333" s="31">
        <v>2031</v>
      </c>
      <c r="B333" s="5">
        <v>1</v>
      </c>
      <c r="C333" s="5" t="s">
        <v>4</v>
      </c>
      <c r="D333" s="6" t="s">
        <v>5</v>
      </c>
      <c r="E333" s="18">
        <v>137287.84026029854</v>
      </c>
      <c r="F333" s="15"/>
      <c r="G333" s="2"/>
      <c r="H333" s="18">
        <f t="shared" si="30"/>
        <v>137287.84026029854</v>
      </c>
      <c r="I333" s="18">
        <f>H333*35%</f>
        <v>48050.744091104491</v>
      </c>
      <c r="J333" s="15" t="s">
        <v>61</v>
      </c>
      <c r="K333" s="18">
        <v>16</v>
      </c>
      <c r="L333" s="18">
        <f>H333*(100%-49%)</f>
        <v>70016.798532752262</v>
      </c>
      <c r="M333" s="15" t="s">
        <v>3</v>
      </c>
      <c r="N333" s="18">
        <v>1</v>
      </c>
      <c r="O333" s="18" t="s">
        <v>69</v>
      </c>
    </row>
    <row r="334" spans="1:15" ht="75" x14ac:dyDescent="0.25">
      <c r="A334" s="21">
        <v>2031</v>
      </c>
      <c r="B334" s="3">
        <v>2</v>
      </c>
      <c r="C334" s="3" t="s">
        <v>6</v>
      </c>
      <c r="D334" s="4" t="s">
        <v>7</v>
      </c>
      <c r="E334" s="16">
        <v>29940.095102846739</v>
      </c>
      <c r="F334" s="15"/>
      <c r="G334" s="25"/>
      <c r="H334" s="16">
        <f t="shared" si="30"/>
        <v>29940.095102846739</v>
      </c>
      <c r="I334" s="16">
        <f>H334*30%</f>
        <v>8982.0285308540206</v>
      </c>
      <c r="J334" s="14" t="s">
        <v>77</v>
      </c>
      <c r="K334" s="17">
        <v>52</v>
      </c>
      <c r="L334" s="20">
        <f>E334*55%</f>
        <v>16467.052306565707</v>
      </c>
      <c r="M334" s="15" t="s">
        <v>75</v>
      </c>
      <c r="N334" s="16">
        <v>1</v>
      </c>
      <c r="O334" s="18" t="s">
        <v>69</v>
      </c>
    </row>
    <row r="335" spans="1:15" ht="45" x14ac:dyDescent="0.25">
      <c r="A335" s="21">
        <v>2031</v>
      </c>
      <c r="B335" s="3">
        <v>3</v>
      </c>
      <c r="C335" s="3" t="s">
        <v>6</v>
      </c>
      <c r="D335" s="4" t="s">
        <v>8</v>
      </c>
      <c r="E335" s="16">
        <v>11296.710709218674</v>
      </c>
      <c r="F335" s="15"/>
      <c r="G335" s="2"/>
      <c r="H335" s="16">
        <f t="shared" si="30"/>
        <v>11296.710709218674</v>
      </c>
      <c r="I335" s="16">
        <f t="shared" ref="I335:I336" si="31">H335*30%</f>
        <v>3389.013212765602</v>
      </c>
      <c r="J335" s="4" t="s">
        <v>82</v>
      </c>
      <c r="K335" s="16">
        <v>30</v>
      </c>
      <c r="L335" s="20">
        <f>E335*(1-15%-30%)</f>
        <v>6213.1908900702711</v>
      </c>
      <c r="M335" s="15" t="s">
        <v>62</v>
      </c>
      <c r="N335" s="20">
        <v>1.5</v>
      </c>
      <c r="O335" s="18" t="s">
        <v>69</v>
      </c>
    </row>
    <row r="336" spans="1:15" ht="45" x14ac:dyDescent="0.25">
      <c r="A336" s="21">
        <v>2031</v>
      </c>
      <c r="B336" s="3">
        <v>4</v>
      </c>
      <c r="C336" s="3" t="s">
        <v>6</v>
      </c>
      <c r="D336" s="4" t="s">
        <v>9</v>
      </c>
      <c r="E336" s="16">
        <v>4964.5306051704756</v>
      </c>
      <c r="F336" s="15"/>
      <c r="G336" s="2"/>
      <c r="H336" s="16">
        <f t="shared" si="30"/>
        <v>4964.5306051704756</v>
      </c>
      <c r="I336" s="16">
        <f t="shared" si="31"/>
        <v>1489.3591815511427</v>
      </c>
      <c r="J336" s="4" t="s">
        <v>82</v>
      </c>
      <c r="K336" s="16">
        <v>71</v>
      </c>
      <c r="L336" s="20">
        <f>E336*(1-15%-30%)</f>
        <v>2730.4918328437616</v>
      </c>
      <c r="M336" s="15" t="s">
        <v>62</v>
      </c>
      <c r="N336" s="20">
        <v>1.5</v>
      </c>
      <c r="O336" s="18" t="s">
        <v>69</v>
      </c>
    </row>
    <row r="337" spans="1:15" ht="45" x14ac:dyDescent="0.25">
      <c r="A337" s="31">
        <v>2031</v>
      </c>
      <c r="B337" s="5">
        <v>5</v>
      </c>
      <c r="C337" s="5" t="s">
        <v>4</v>
      </c>
      <c r="D337" s="6" t="s">
        <v>10</v>
      </c>
      <c r="E337" s="18">
        <v>4148.5438968345334</v>
      </c>
      <c r="F337" s="15" t="s">
        <v>59</v>
      </c>
      <c r="G337" s="18">
        <v>12</v>
      </c>
      <c r="H337" s="18">
        <f t="shared" si="30"/>
        <v>4148.5438968345334</v>
      </c>
      <c r="I337" s="18">
        <f>H337*35%</f>
        <v>1451.9903638920866</v>
      </c>
      <c r="J337" s="15" t="s">
        <v>61</v>
      </c>
      <c r="K337" s="18">
        <v>112</v>
      </c>
      <c r="L337" s="18">
        <f>H337*(100%-49%)</f>
        <v>2115.7573873856122</v>
      </c>
      <c r="M337" s="15" t="s">
        <v>3</v>
      </c>
      <c r="N337" s="18">
        <v>1</v>
      </c>
      <c r="O337" s="18" t="s">
        <v>69</v>
      </c>
    </row>
    <row r="338" spans="1:15" ht="45" x14ac:dyDescent="0.25">
      <c r="A338" s="21">
        <v>2031</v>
      </c>
      <c r="B338" s="3">
        <v>6</v>
      </c>
      <c r="C338" s="3" t="s">
        <v>6</v>
      </c>
      <c r="D338" s="4" t="s">
        <v>11</v>
      </c>
      <c r="E338" s="16">
        <v>3839.0808266475533</v>
      </c>
      <c r="F338" s="15" t="s">
        <v>60</v>
      </c>
      <c r="G338" s="2">
        <v>18</v>
      </c>
      <c r="H338" s="16">
        <f t="shared" si="30"/>
        <v>3839.0808266475533</v>
      </c>
      <c r="I338" s="16">
        <f t="shared" ref="I338:I339" si="32">H338*30%</f>
        <v>1151.7242479942659</v>
      </c>
      <c r="J338" s="4" t="s">
        <v>82</v>
      </c>
      <c r="K338" s="16">
        <v>95</v>
      </c>
      <c r="L338" s="20">
        <f>E338*(1-15%-30%)</f>
        <v>2111.4944546561546</v>
      </c>
      <c r="M338" s="15" t="s">
        <v>62</v>
      </c>
      <c r="N338" s="20">
        <v>1.5</v>
      </c>
      <c r="O338" s="18" t="s">
        <v>69</v>
      </c>
    </row>
    <row r="339" spans="1:15" ht="45" x14ac:dyDescent="0.25">
      <c r="A339" s="21">
        <v>2031</v>
      </c>
      <c r="B339" s="3">
        <v>7</v>
      </c>
      <c r="C339" s="3" t="s">
        <v>6</v>
      </c>
      <c r="D339" s="4" t="s">
        <v>12</v>
      </c>
      <c r="E339" s="16">
        <v>2706.2311044410403</v>
      </c>
      <c r="F339" s="15"/>
      <c r="G339" s="2"/>
      <c r="H339" s="16">
        <f t="shared" si="30"/>
        <v>2706.2311044410403</v>
      </c>
      <c r="I339" s="16">
        <f t="shared" si="32"/>
        <v>811.86933133231207</v>
      </c>
      <c r="J339" s="4" t="s">
        <v>82</v>
      </c>
      <c r="K339" s="16">
        <v>55</v>
      </c>
      <c r="L339" s="20">
        <f>E339*(1-15%-30%)</f>
        <v>1488.4271074425724</v>
      </c>
      <c r="M339" s="15" t="s">
        <v>62</v>
      </c>
      <c r="N339" s="20">
        <v>1.5</v>
      </c>
      <c r="O339" s="18" t="s">
        <v>69</v>
      </c>
    </row>
    <row r="340" spans="1:15" ht="90" customHeight="1" x14ac:dyDescent="0.25">
      <c r="A340" s="21">
        <v>2031</v>
      </c>
      <c r="B340" s="5">
        <v>8</v>
      </c>
      <c r="C340" s="5" t="s">
        <v>6</v>
      </c>
      <c r="D340" s="6" t="s">
        <v>13</v>
      </c>
      <c r="E340" s="18">
        <v>4774.9669035508123</v>
      </c>
      <c r="F340" s="15" t="s">
        <v>79</v>
      </c>
      <c r="G340" s="2">
        <v>39</v>
      </c>
      <c r="H340" s="16">
        <f t="shared" si="30"/>
        <v>4774.9669035508123</v>
      </c>
      <c r="I340" s="16">
        <f>H340*30%</f>
        <v>1432.4900710652437</v>
      </c>
      <c r="J340" s="15" t="s">
        <v>87</v>
      </c>
      <c r="K340" s="2">
        <v>33</v>
      </c>
      <c r="L340" s="20">
        <f>E340*65%</f>
        <v>3103.728487308028</v>
      </c>
      <c r="M340" s="15" t="s">
        <v>84</v>
      </c>
      <c r="N340" s="16">
        <v>1</v>
      </c>
      <c r="O340" s="18" t="s">
        <v>69</v>
      </c>
    </row>
    <row r="341" spans="1:15" ht="45" x14ac:dyDescent="0.25">
      <c r="A341" s="31">
        <v>2031</v>
      </c>
      <c r="B341" s="5">
        <v>9</v>
      </c>
      <c r="C341" s="5" t="s">
        <v>4</v>
      </c>
      <c r="D341" s="6" t="s">
        <v>14</v>
      </c>
      <c r="E341" s="18">
        <v>3828.7956562751283</v>
      </c>
      <c r="F341" s="15" t="s">
        <v>73</v>
      </c>
      <c r="G341" s="2">
        <v>50</v>
      </c>
      <c r="H341" s="18">
        <f t="shared" si="30"/>
        <v>3828.7956562751283</v>
      </c>
      <c r="I341" s="18">
        <f>H341*35%</f>
        <v>1340.0784796962948</v>
      </c>
      <c r="J341" s="15" t="s">
        <v>61</v>
      </c>
      <c r="K341" s="18">
        <v>164</v>
      </c>
      <c r="L341" s="18">
        <f>H341*(100%-49%)</f>
        <v>1952.6857847003155</v>
      </c>
      <c r="M341" s="15" t="s">
        <v>3</v>
      </c>
      <c r="N341" s="18">
        <v>1</v>
      </c>
      <c r="O341" s="18" t="s">
        <v>69</v>
      </c>
    </row>
    <row r="342" spans="1:15" ht="75" x14ac:dyDescent="0.25">
      <c r="A342" s="21">
        <v>2031</v>
      </c>
      <c r="B342" s="3">
        <v>10</v>
      </c>
      <c r="C342" s="3" t="s">
        <v>6</v>
      </c>
      <c r="D342" s="4" t="s">
        <v>15</v>
      </c>
      <c r="E342" s="16">
        <v>3597.1089102120413</v>
      </c>
      <c r="F342" s="15"/>
      <c r="G342" s="2"/>
      <c r="H342" s="16">
        <f t="shared" si="30"/>
        <v>3597.1089102120413</v>
      </c>
      <c r="I342" s="16">
        <f t="shared" ref="I342:I343" si="33">H342*30%</f>
        <v>1079.1326730636124</v>
      </c>
      <c r="J342" s="14" t="s">
        <v>77</v>
      </c>
      <c r="K342" s="17">
        <v>37</v>
      </c>
      <c r="L342" s="20">
        <f>E342*55%</f>
        <v>1978.409900616623</v>
      </c>
      <c r="M342" s="15" t="s">
        <v>75</v>
      </c>
      <c r="N342" s="16">
        <v>1</v>
      </c>
      <c r="O342" s="18" t="s">
        <v>69</v>
      </c>
    </row>
    <row r="343" spans="1:15" ht="75" x14ac:dyDescent="0.25">
      <c r="A343" s="21">
        <v>2031</v>
      </c>
      <c r="B343" s="3">
        <v>11</v>
      </c>
      <c r="C343" s="3" t="s">
        <v>6</v>
      </c>
      <c r="D343" s="4" t="s">
        <v>16</v>
      </c>
      <c r="E343" s="16">
        <v>3896.0635117508491</v>
      </c>
      <c r="F343" s="15"/>
      <c r="G343" s="2"/>
      <c r="H343" s="16">
        <f t="shared" si="30"/>
        <v>3896.0635117508491</v>
      </c>
      <c r="I343" s="16">
        <f t="shared" si="33"/>
        <v>1168.8190535252547</v>
      </c>
      <c r="J343" s="14" t="s">
        <v>77</v>
      </c>
      <c r="K343" s="17">
        <v>15</v>
      </c>
      <c r="L343" s="20">
        <f>E343*55%</f>
        <v>2142.8349314629672</v>
      </c>
      <c r="M343" s="15" t="s">
        <v>75</v>
      </c>
      <c r="N343" s="16">
        <v>1</v>
      </c>
      <c r="O343" s="18" t="s">
        <v>69</v>
      </c>
    </row>
    <row r="344" spans="1:15" ht="45" x14ac:dyDescent="0.25">
      <c r="A344" s="31">
        <v>2031</v>
      </c>
      <c r="B344" s="5">
        <v>12</v>
      </c>
      <c r="C344" s="5" t="s">
        <v>4</v>
      </c>
      <c r="D344" s="6" t="s">
        <v>17</v>
      </c>
      <c r="E344" s="18">
        <v>5326.7564532447377</v>
      </c>
      <c r="F344" s="15"/>
      <c r="G344" s="2"/>
      <c r="H344" s="18">
        <f t="shared" si="30"/>
        <v>5326.7564532447377</v>
      </c>
      <c r="I344" s="18">
        <f>H344*35%</f>
        <v>1864.3647586356581</v>
      </c>
      <c r="J344" s="15" t="s">
        <v>61</v>
      </c>
      <c r="K344" s="18">
        <v>53</v>
      </c>
      <c r="L344" s="18">
        <f>H344*(100%-49%)</f>
        <v>2716.6457911548164</v>
      </c>
      <c r="M344" s="15" t="s">
        <v>3</v>
      </c>
      <c r="N344" s="18">
        <v>1</v>
      </c>
      <c r="O344" s="18" t="s">
        <v>69</v>
      </c>
    </row>
    <row r="345" spans="1:15" ht="45" x14ac:dyDescent="0.25">
      <c r="A345" s="31">
        <v>2031</v>
      </c>
      <c r="B345" s="5">
        <v>13</v>
      </c>
      <c r="C345" s="5" t="s">
        <v>4</v>
      </c>
      <c r="D345" s="6" t="s">
        <v>18</v>
      </c>
      <c r="E345" s="18">
        <v>3705.9689211355681</v>
      </c>
      <c r="F345" s="15" t="s">
        <v>58</v>
      </c>
      <c r="G345" s="2">
        <v>12</v>
      </c>
      <c r="H345" s="18">
        <f t="shared" si="30"/>
        <v>3705.9689211355681</v>
      </c>
      <c r="I345" s="18">
        <f>H345*35%</f>
        <v>1297.0891223974488</v>
      </c>
      <c r="J345" s="15" t="s">
        <v>61</v>
      </c>
      <c r="K345" s="18">
        <v>176</v>
      </c>
      <c r="L345" s="18">
        <f>H345*(100%-49%)</f>
        <v>1890.0441497791398</v>
      </c>
      <c r="M345" s="15" t="s">
        <v>3</v>
      </c>
      <c r="N345" s="18">
        <v>1</v>
      </c>
      <c r="O345" s="18" t="s">
        <v>69</v>
      </c>
    </row>
    <row r="346" spans="1:15" ht="45" x14ac:dyDescent="0.25">
      <c r="A346" s="21">
        <v>2031</v>
      </c>
      <c r="B346" s="3">
        <v>14</v>
      </c>
      <c r="C346" s="3" t="s">
        <v>6</v>
      </c>
      <c r="D346" s="4" t="s">
        <v>19</v>
      </c>
      <c r="E346" s="16">
        <v>2061.6453239846774</v>
      </c>
      <c r="F346" s="15"/>
      <c r="G346" s="2"/>
      <c r="H346" s="16">
        <f t="shared" si="30"/>
        <v>2061.6453239846774</v>
      </c>
      <c r="I346" s="16">
        <f>H346*30%</f>
        <v>618.49359719540314</v>
      </c>
      <c r="J346" s="4" t="s">
        <v>82</v>
      </c>
      <c r="K346" s="16">
        <v>112</v>
      </c>
      <c r="L346" s="20">
        <f>E346*(1-15%-30%)</f>
        <v>1133.9049281915727</v>
      </c>
      <c r="M346" s="15" t="s">
        <v>62</v>
      </c>
      <c r="N346" s="20">
        <v>1.5</v>
      </c>
      <c r="O346" s="18" t="s">
        <v>69</v>
      </c>
    </row>
    <row r="347" spans="1:15" ht="87" customHeight="1" x14ac:dyDescent="0.25">
      <c r="A347" s="21">
        <v>2031</v>
      </c>
      <c r="B347" s="3">
        <v>15</v>
      </c>
      <c r="C347" s="3" t="s">
        <v>6</v>
      </c>
      <c r="D347" s="4" t="s">
        <v>20</v>
      </c>
      <c r="E347" s="16">
        <v>4068.5975849078486</v>
      </c>
      <c r="F347" s="15"/>
      <c r="G347" s="2"/>
      <c r="H347" s="16">
        <f t="shared" si="30"/>
        <v>4068.5975849078486</v>
      </c>
      <c r="I347" s="16">
        <f>H347*30%</f>
        <v>1220.5792754723545</v>
      </c>
      <c r="J347" s="15" t="s">
        <v>87</v>
      </c>
      <c r="K347" s="17">
        <v>28</v>
      </c>
      <c r="L347" s="20">
        <f>E347*65%</f>
        <v>2644.5884301901015</v>
      </c>
      <c r="M347" s="15" t="s">
        <v>84</v>
      </c>
      <c r="N347" s="16">
        <v>1</v>
      </c>
      <c r="O347" s="18" t="s">
        <v>69</v>
      </c>
    </row>
    <row r="348" spans="1:15" ht="45" x14ac:dyDescent="0.25">
      <c r="A348" s="31">
        <v>2031</v>
      </c>
      <c r="B348" s="5">
        <v>16</v>
      </c>
      <c r="C348" s="5" t="s">
        <v>4</v>
      </c>
      <c r="D348" s="6" t="s">
        <v>21</v>
      </c>
      <c r="E348" s="18">
        <v>16023.688796775135</v>
      </c>
      <c r="F348" s="15"/>
      <c r="G348" s="2"/>
      <c r="H348" s="18">
        <f t="shared" si="30"/>
        <v>16023.688796775135</v>
      </c>
      <c r="I348" s="18">
        <f>H348*35%</f>
        <v>5608.291078871297</v>
      </c>
      <c r="J348" s="15" t="s">
        <v>61</v>
      </c>
      <c r="K348" s="18">
        <v>30</v>
      </c>
      <c r="L348" s="18">
        <f>H348*(100%-49%)</f>
        <v>8172.0812863553192</v>
      </c>
      <c r="M348" s="15" t="s">
        <v>3</v>
      </c>
      <c r="N348" s="18">
        <v>1</v>
      </c>
      <c r="O348" s="18" t="s">
        <v>69</v>
      </c>
    </row>
    <row r="349" spans="1:15" ht="45" x14ac:dyDescent="0.25">
      <c r="A349" s="21">
        <v>2031</v>
      </c>
      <c r="B349" s="3">
        <v>17</v>
      </c>
      <c r="C349" s="3" t="s">
        <v>6</v>
      </c>
      <c r="D349" s="4" t="s">
        <v>22</v>
      </c>
      <c r="E349" s="16">
        <v>4815.4579836373723</v>
      </c>
      <c r="F349" s="15"/>
      <c r="G349" s="2"/>
      <c r="H349" s="16">
        <f t="shared" si="30"/>
        <v>4815.4579836373723</v>
      </c>
      <c r="I349" s="16">
        <f t="shared" ref="I349:I350" si="34">H349*30%</f>
        <v>1444.6373950912116</v>
      </c>
      <c r="J349" s="4" t="s">
        <v>82</v>
      </c>
      <c r="K349" s="16">
        <v>43</v>
      </c>
      <c r="L349" s="20">
        <f>E349*(1-15%-30%)</f>
        <v>2648.5018910005551</v>
      </c>
      <c r="M349" s="15" t="s">
        <v>62</v>
      </c>
      <c r="N349" s="20">
        <v>1.5</v>
      </c>
      <c r="O349" s="18" t="s">
        <v>69</v>
      </c>
    </row>
    <row r="350" spans="1:15" ht="45" x14ac:dyDescent="0.25">
      <c r="A350" s="21">
        <v>2031</v>
      </c>
      <c r="B350" s="3">
        <v>18</v>
      </c>
      <c r="C350" s="3" t="s">
        <v>6</v>
      </c>
      <c r="D350" s="4" t="s">
        <v>23</v>
      </c>
      <c r="E350" s="16">
        <v>2724.2245643316892</v>
      </c>
      <c r="F350" s="15"/>
      <c r="G350" s="2"/>
      <c r="H350" s="16">
        <f t="shared" si="30"/>
        <v>2724.2245643316892</v>
      </c>
      <c r="I350" s="16">
        <f t="shared" si="34"/>
        <v>817.26736929950675</v>
      </c>
      <c r="J350" s="4" t="s">
        <v>82</v>
      </c>
      <c r="K350" s="16">
        <v>73</v>
      </c>
      <c r="L350" s="20">
        <f>E350*(1-15%-30%)</f>
        <v>1498.3235103824293</v>
      </c>
      <c r="M350" s="15" t="s">
        <v>62</v>
      </c>
      <c r="N350" s="20">
        <v>1.5</v>
      </c>
      <c r="O350" s="18" t="s">
        <v>69</v>
      </c>
    </row>
    <row r="351" spans="1:15" ht="45" x14ac:dyDescent="0.25">
      <c r="A351" s="31">
        <v>2031</v>
      </c>
      <c r="B351" s="5">
        <v>19</v>
      </c>
      <c r="C351" s="5" t="s">
        <v>4</v>
      </c>
      <c r="D351" s="6" t="s">
        <v>24</v>
      </c>
      <c r="E351" s="18">
        <v>3010.1890908498413</v>
      </c>
      <c r="F351" s="15" t="s">
        <v>56</v>
      </c>
      <c r="G351" s="2">
        <v>20</v>
      </c>
      <c r="H351" s="18">
        <f t="shared" si="30"/>
        <v>3010.1890908498413</v>
      </c>
      <c r="I351" s="18">
        <f>H351*35%</f>
        <v>1053.5661817974444</v>
      </c>
      <c r="J351" s="15" t="s">
        <v>61</v>
      </c>
      <c r="K351" s="18">
        <v>110</v>
      </c>
      <c r="L351" s="18">
        <f>H351*(100%-49%)</f>
        <v>1535.1964363334191</v>
      </c>
      <c r="M351" s="15" t="s">
        <v>3</v>
      </c>
      <c r="N351" s="18">
        <v>1</v>
      </c>
      <c r="O351" s="18" t="s">
        <v>69</v>
      </c>
    </row>
    <row r="352" spans="1:15" ht="45" x14ac:dyDescent="0.25">
      <c r="A352" s="21">
        <v>2031</v>
      </c>
      <c r="B352" s="3">
        <v>20</v>
      </c>
      <c r="C352" s="3" t="s">
        <v>6</v>
      </c>
      <c r="D352" s="4" t="s">
        <v>25</v>
      </c>
      <c r="E352" s="16">
        <v>4254.0758547757987</v>
      </c>
      <c r="F352" s="15" t="s">
        <v>80</v>
      </c>
      <c r="G352" s="2">
        <v>10</v>
      </c>
      <c r="H352" s="16">
        <f t="shared" si="30"/>
        <v>4254.0758547757987</v>
      </c>
      <c r="I352" s="16">
        <f t="shared" ref="I352:I354" si="35">H352*30%</f>
        <v>1276.2227564327395</v>
      </c>
      <c r="J352" s="4" t="s">
        <v>82</v>
      </c>
      <c r="K352" s="16">
        <v>57</v>
      </c>
      <c r="L352" s="20">
        <f>E352*(1-15%-30%)</f>
        <v>2339.7417201266894</v>
      </c>
      <c r="M352" s="15" t="s">
        <v>62</v>
      </c>
      <c r="N352" s="20">
        <v>1.5</v>
      </c>
      <c r="O352" s="18" t="s">
        <v>69</v>
      </c>
    </row>
    <row r="353" spans="1:15" ht="45" x14ac:dyDescent="0.25">
      <c r="A353" s="21">
        <v>2031</v>
      </c>
      <c r="B353" s="3">
        <v>21</v>
      </c>
      <c r="C353" s="3" t="s">
        <v>6</v>
      </c>
      <c r="D353" s="4" t="s">
        <v>26</v>
      </c>
      <c r="E353" s="16">
        <v>7982.3390772162566</v>
      </c>
      <c r="F353" s="15" t="s">
        <v>52</v>
      </c>
      <c r="G353" s="2">
        <v>15</v>
      </c>
      <c r="H353" s="16">
        <f t="shared" si="30"/>
        <v>7982.3390772162566</v>
      </c>
      <c r="I353" s="16">
        <f t="shared" si="35"/>
        <v>2394.701723164877</v>
      </c>
      <c r="J353" s="4" t="s">
        <v>82</v>
      </c>
      <c r="K353" s="16">
        <v>76</v>
      </c>
      <c r="L353" s="20">
        <f>E353*(1-15%-30%)</f>
        <v>4390.2864924689411</v>
      </c>
      <c r="M353" s="15" t="s">
        <v>62</v>
      </c>
      <c r="N353" s="20">
        <v>1.5</v>
      </c>
      <c r="O353" s="18" t="s">
        <v>69</v>
      </c>
    </row>
    <row r="354" spans="1:15" ht="45" x14ac:dyDescent="0.25">
      <c r="A354" s="21">
        <v>2031</v>
      </c>
      <c r="B354" s="3">
        <v>22</v>
      </c>
      <c r="C354" s="3" t="s">
        <v>6</v>
      </c>
      <c r="D354" s="4" t="s">
        <v>27</v>
      </c>
      <c r="E354" s="16">
        <v>6517.1778607007755</v>
      </c>
      <c r="F354" s="15"/>
      <c r="G354" s="2"/>
      <c r="H354" s="16">
        <f t="shared" si="30"/>
        <v>6517.1778607007755</v>
      </c>
      <c r="I354" s="16">
        <f t="shared" si="35"/>
        <v>1955.1533582102325</v>
      </c>
      <c r="J354" s="4" t="s">
        <v>82</v>
      </c>
      <c r="K354" s="16">
        <v>9</v>
      </c>
      <c r="L354" s="20">
        <f>E354*(1-15%-30%)</f>
        <v>3584.447823385427</v>
      </c>
      <c r="M354" s="15" t="s">
        <v>62</v>
      </c>
      <c r="N354" s="20">
        <v>1.5</v>
      </c>
      <c r="O354" s="18" t="s">
        <v>69</v>
      </c>
    </row>
    <row r="355" spans="1:15" ht="45" x14ac:dyDescent="0.25">
      <c r="A355" s="31">
        <v>2031</v>
      </c>
      <c r="B355" s="5">
        <v>23</v>
      </c>
      <c r="C355" s="5" t="s">
        <v>4</v>
      </c>
      <c r="D355" s="6" t="s">
        <v>28</v>
      </c>
      <c r="E355" s="18">
        <v>2739.5898857632633</v>
      </c>
      <c r="F355" s="15"/>
      <c r="G355" s="2"/>
      <c r="H355" s="18">
        <f t="shared" si="30"/>
        <v>2739.5898857632633</v>
      </c>
      <c r="I355" s="18">
        <f>H355*35%</f>
        <v>958.85646001714213</v>
      </c>
      <c r="J355" s="15" t="s">
        <v>61</v>
      </c>
      <c r="K355" s="18">
        <v>90</v>
      </c>
      <c r="L355" s="18">
        <f>H355*(100%-49%)</f>
        <v>1397.1908417392642</v>
      </c>
      <c r="M355" s="15" t="s">
        <v>3</v>
      </c>
      <c r="N355" s="18">
        <v>1</v>
      </c>
      <c r="O355" s="18" t="s">
        <v>69</v>
      </c>
    </row>
    <row r="356" spans="1:15" ht="57" customHeight="1" x14ac:dyDescent="0.25">
      <c r="A356" s="21">
        <v>2031</v>
      </c>
      <c r="B356" s="3">
        <v>24</v>
      </c>
      <c r="C356" s="3" t="s">
        <v>6</v>
      </c>
      <c r="D356" s="4" t="s">
        <v>29</v>
      </c>
      <c r="E356" s="16">
        <v>3851.4148491630658</v>
      </c>
      <c r="F356" s="15" t="s">
        <v>81</v>
      </c>
      <c r="G356" s="2">
        <v>18</v>
      </c>
      <c r="H356" s="16">
        <f t="shared" si="30"/>
        <v>3851.4148491630658</v>
      </c>
      <c r="I356" s="16">
        <f>H356*30%</f>
        <v>1155.4244547489197</v>
      </c>
      <c r="J356" s="4" t="s">
        <v>82</v>
      </c>
      <c r="K356" s="16">
        <v>114</v>
      </c>
      <c r="L356" s="20">
        <f>E356*(1-15%-30%)</f>
        <v>2118.2781670396862</v>
      </c>
      <c r="M356" s="15" t="s">
        <v>62</v>
      </c>
      <c r="N356" s="20">
        <v>1.5</v>
      </c>
      <c r="O356" s="18" t="s">
        <v>69</v>
      </c>
    </row>
    <row r="357" spans="1:15" ht="92.25" customHeight="1" x14ac:dyDescent="0.25">
      <c r="A357" s="21">
        <v>2031</v>
      </c>
      <c r="B357" s="3">
        <v>25</v>
      </c>
      <c r="C357" s="3" t="s">
        <v>6</v>
      </c>
      <c r="D357" s="4" t="s">
        <v>30</v>
      </c>
      <c r="E357" s="16">
        <v>8422.8079784970432</v>
      </c>
      <c r="F357" s="15"/>
      <c r="G357" s="2"/>
      <c r="H357" s="16">
        <f t="shared" si="30"/>
        <v>8422.8079784970432</v>
      </c>
      <c r="I357" s="16">
        <f>H357*30%</f>
        <v>2526.8423935491128</v>
      </c>
      <c r="J357" s="15" t="s">
        <v>87</v>
      </c>
      <c r="K357" s="16">
        <v>20</v>
      </c>
      <c r="L357" s="20">
        <f>E357*65%</f>
        <v>5474.8251860230785</v>
      </c>
      <c r="M357" s="15" t="s">
        <v>84</v>
      </c>
      <c r="N357" s="16">
        <v>1</v>
      </c>
      <c r="O357" s="18" t="s">
        <v>69</v>
      </c>
    </row>
    <row r="358" spans="1:15" ht="60" x14ac:dyDescent="0.25">
      <c r="A358" s="31">
        <v>2031</v>
      </c>
      <c r="B358" s="5">
        <v>26</v>
      </c>
      <c r="C358" s="5" t="s">
        <v>4</v>
      </c>
      <c r="D358" s="6" t="s">
        <v>31</v>
      </c>
      <c r="E358" s="18">
        <v>4189.2565679123427</v>
      </c>
      <c r="F358" s="15" t="s">
        <v>74</v>
      </c>
      <c r="G358" s="2">
        <v>85</v>
      </c>
      <c r="H358" s="18">
        <f t="shared" si="30"/>
        <v>4189.2565679123427</v>
      </c>
      <c r="I358" s="18">
        <f t="shared" ref="I358:I359" si="36">H358*35%</f>
        <v>1466.2397987693198</v>
      </c>
      <c r="J358" s="15" t="s">
        <v>61</v>
      </c>
      <c r="K358" s="18">
        <v>112</v>
      </c>
      <c r="L358" s="18">
        <f>H358*(100%-49%)</f>
        <v>2136.5208496352948</v>
      </c>
      <c r="M358" s="15" t="s">
        <v>3</v>
      </c>
      <c r="N358" s="18">
        <v>1</v>
      </c>
      <c r="O358" s="18" t="s">
        <v>69</v>
      </c>
    </row>
    <row r="359" spans="1:15" ht="45" x14ac:dyDescent="0.25">
      <c r="A359" s="31">
        <v>2031</v>
      </c>
      <c r="B359" s="5">
        <v>27</v>
      </c>
      <c r="C359" s="5" t="s">
        <v>4</v>
      </c>
      <c r="D359" s="6" t="s">
        <v>32</v>
      </c>
      <c r="E359" s="18">
        <v>3178.226182656058</v>
      </c>
      <c r="F359" s="15" t="s">
        <v>56</v>
      </c>
      <c r="G359" s="2">
        <v>38</v>
      </c>
      <c r="H359" s="18">
        <f t="shared" si="30"/>
        <v>3178.226182656058</v>
      </c>
      <c r="I359" s="18">
        <f t="shared" si="36"/>
        <v>1112.3791639296203</v>
      </c>
      <c r="J359" s="15" t="s">
        <v>61</v>
      </c>
      <c r="K359" s="18">
        <v>111</v>
      </c>
      <c r="L359" s="18">
        <f>H359*(100%-49%)</f>
        <v>1620.8953531545897</v>
      </c>
      <c r="M359" s="15" t="s">
        <v>3</v>
      </c>
      <c r="N359" s="18">
        <v>1</v>
      </c>
      <c r="O359" s="18" t="s">
        <v>69</v>
      </c>
    </row>
    <row r="360" spans="1:15" ht="45" x14ac:dyDescent="0.25">
      <c r="A360" s="21">
        <v>2031</v>
      </c>
      <c r="B360" s="3">
        <v>28</v>
      </c>
      <c r="C360" s="3" t="s">
        <v>6</v>
      </c>
      <c r="D360" s="4" t="s">
        <v>33</v>
      </c>
      <c r="E360" s="16">
        <v>7191.7925666351275</v>
      </c>
      <c r="F360" s="15" t="s">
        <v>67</v>
      </c>
      <c r="G360" s="2">
        <v>6.6</v>
      </c>
      <c r="H360" s="16">
        <f t="shared" si="30"/>
        <v>7191.7925666351275</v>
      </c>
      <c r="I360" s="16">
        <f>H360*30%</f>
        <v>2157.537769990538</v>
      </c>
      <c r="J360" s="4" t="s">
        <v>82</v>
      </c>
      <c r="K360" s="16">
        <v>83</v>
      </c>
      <c r="L360" s="20">
        <f>E360*(1-15%-30%)</f>
        <v>3955.4859116493203</v>
      </c>
      <c r="M360" s="15" t="s">
        <v>62</v>
      </c>
      <c r="N360" s="20">
        <v>1.5</v>
      </c>
      <c r="O360" s="18" t="s">
        <v>69</v>
      </c>
    </row>
    <row r="361" spans="1:15" ht="45" x14ac:dyDescent="0.25">
      <c r="A361" s="31">
        <v>2031</v>
      </c>
      <c r="B361" s="5">
        <v>29</v>
      </c>
      <c r="C361" s="5" t="s">
        <v>4</v>
      </c>
      <c r="D361" s="6" t="s">
        <v>34</v>
      </c>
      <c r="E361" s="18">
        <v>2689.7824267721016</v>
      </c>
      <c r="F361" s="15" t="s">
        <v>59</v>
      </c>
      <c r="G361" s="2">
        <v>66</v>
      </c>
      <c r="H361" s="18">
        <f t="shared" si="30"/>
        <v>2689.7824267721016</v>
      </c>
      <c r="I361" s="18">
        <f>H361*35%</f>
        <v>941.42384937023553</v>
      </c>
      <c r="J361" s="15" t="s">
        <v>61</v>
      </c>
      <c r="K361" s="18">
        <v>84</v>
      </c>
      <c r="L361" s="18">
        <f>H361*(100%-49%)</f>
        <v>1371.7890376537719</v>
      </c>
      <c r="M361" s="15" t="s">
        <v>3</v>
      </c>
      <c r="N361" s="18">
        <v>1</v>
      </c>
      <c r="O361" s="18" t="s">
        <v>69</v>
      </c>
    </row>
    <row r="362" spans="1:15" ht="45" x14ac:dyDescent="0.25">
      <c r="A362" s="21">
        <v>2031</v>
      </c>
      <c r="B362" s="3">
        <v>30</v>
      </c>
      <c r="C362" s="3" t="s">
        <v>6</v>
      </c>
      <c r="D362" s="4" t="s">
        <v>35</v>
      </c>
      <c r="E362" s="16">
        <v>4638.5897491998194</v>
      </c>
      <c r="F362" s="15" t="s">
        <v>53</v>
      </c>
      <c r="G362" s="2">
        <v>21</v>
      </c>
      <c r="H362" s="16">
        <f t="shared" si="30"/>
        <v>4638.5897491998194</v>
      </c>
      <c r="I362" s="16">
        <f>H362*30%</f>
        <v>1391.5769247599458</v>
      </c>
      <c r="J362" s="4" t="s">
        <v>82</v>
      </c>
      <c r="K362" s="16">
        <v>72</v>
      </c>
      <c r="L362" s="20">
        <f>E362*(1-15%-30%)</f>
        <v>2551.2243620599011</v>
      </c>
      <c r="M362" s="15" t="s">
        <v>62</v>
      </c>
      <c r="N362" s="20">
        <v>1.5</v>
      </c>
      <c r="O362" s="18" t="s">
        <v>69</v>
      </c>
    </row>
    <row r="363" spans="1:15" ht="102" customHeight="1" x14ac:dyDescent="0.25">
      <c r="A363" s="21">
        <v>2031</v>
      </c>
      <c r="B363" s="3">
        <v>31</v>
      </c>
      <c r="C363" s="3" t="s">
        <v>6</v>
      </c>
      <c r="D363" s="4" t="s">
        <v>36</v>
      </c>
      <c r="E363" s="16">
        <v>2212.2194557362836</v>
      </c>
      <c r="F363" s="15" t="s">
        <v>54</v>
      </c>
      <c r="G363" s="2">
        <v>23</v>
      </c>
      <c r="H363" s="16">
        <f t="shared" si="30"/>
        <v>2212.2194557362836</v>
      </c>
      <c r="I363" s="16">
        <f>H363*30%</f>
        <v>663.66583672088507</v>
      </c>
      <c r="J363" s="15" t="s">
        <v>87</v>
      </c>
      <c r="K363" s="16">
        <v>51</v>
      </c>
      <c r="L363" s="20">
        <f>E363*65%</f>
        <v>1437.9426462285844</v>
      </c>
      <c r="M363" s="15" t="s">
        <v>84</v>
      </c>
      <c r="N363" s="16">
        <v>1</v>
      </c>
      <c r="O363" s="18" t="s">
        <v>69</v>
      </c>
    </row>
    <row r="364" spans="1:15" ht="45" x14ac:dyDescent="0.25">
      <c r="A364" s="31">
        <v>2031</v>
      </c>
      <c r="B364" s="5">
        <v>32</v>
      </c>
      <c r="C364" s="5" t="s">
        <v>4</v>
      </c>
      <c r="D364" s="6" t="s">
        <v>37</v>
      </c>
      <c r="E364" s="18">
        <v>2218.3208489345357</v>
      </c>
      <c r="F364" s="15" t="s">
        <v>59</v>
      </c>
      <c r="G364" s="2">
        <v>31</v>
      </c>
      <c r="H364" s="18">
        <f t="shared" si="30"/>
        <v>2218.3208489345357</v>
      </c>
      <c r="I364" s="18">
        <f t="shared" ref="I364:I366" si="37">H364*35%</f>
        <v>776.41229712708741</v>
      </c>
      <c r="J364" s="15" t="s">
        <v>61</v>
      </c>
      <c r="K364" s="18">
        <v>112</v>
      </c>
      <c r="L364" s="18">
        <f>H364*(100%-49%)</f>
        <v>1131.3436329566132</v>
      </c>
      <c r="M364" s="15" t="s">
        <v>3</v>
      </c>
      <c r="N364" s="18">
        <v>1</v>
      </c>
      <c r="O364" s="18" t="s">
        <v>69</v>
      </c>
    </row>
    <row r="365" spans="1:15" ht="45" x14ac:dyDescent="0.25">
      <c r="A365" s="31">
        <v>2031</v>
      </c>
      <c r="B365" s="5">
        <v>33</v>
      </c>
      <c r="C365" s="5" t="s">
        <v>4</v>
      </c>
      <c r="D365" s="6" t="s">
        <v>38</v>
      </c>
      <c r="E365" s="18">
        <v>2468.2305093481782</v>
      </c>
      <c r="F365" s="15" t="s">
        <v>59</v>
      </c>
      <c r="G365" s="2">
        <v>23</v>
      </c>
      <c r="H365" s="18">
        <f t="shared" si="30"/>
        <v>2468.2305093481782</v>
      </c>
      <c r="I365" s="18">
        <f t="shared" si="37"/>
        <v>863.88067827186228</v>
      </c>
      <c r="J365" s="15" t="s">
        <v>61</v>
      </c>
      <c r="K365" s="18">
        <v>112</v>
      </c>
      <c r="L365" s="18">
        <f>H365*(100%-49%)</f>
        <v>1258.7975597675709</v>
      </c>
      <c r="M365" s="15" t="s">
        <v>3</v>
      </c>
      <c r="N365" s="18">
        <v>1</v>
      </c>
      <c r="O365" s="18" t="s">
        <v>69</v>
      </c>
    </row>
    <row r="366" spans="1:15" ht="45" x14ac:dyDescent="0.25">
      <c r="A366" s="31">
        <v>2032</v>
      </c>
      <c r="B366" s="5">
        <v>1</v>
      </c>
      <c r="C366" s="5" t="s">
        <v>4</v>
      </c>
      <c r="D366" s="6" t="s">
        <v>5</v>
      </c>
      <c r="E366" s="18">
        <v>137776.75928237673</v>
      </c>
      <c r="F366" s="15"/>
      <c r="G366" s="2"/>
      <c r="H366" s="18">
        <f t="shared" si="30"/>
        <v>137776.75928237673</v>
      </c>
      <c r="I366" s="18">
        <f t="shared" si="37"/>
        <v>48221.865748831857</v>
      </c>
      <c r="J366" s="15" t="s">
        <v>61</v>
      </c>
      <c r="K366" s="18">
        <v>16</v>
      </c>
      <c r="L366" s="18">
        <f>H366*(100%-49%)</f>
        <v>70266.14723401214</v>
      </c>
      <c r="M366" s="15" t="s">
        <v>3</v>
      </c>
      <c r="N366" s="18">
        <v>1</v>
      </c>
      <c r="O366" s="18" t="s">
        <v>69</v>
      </c>
    </row>
    <row r="367" spans="1:15" ht="75" x14ac:dyDescent="0.25">
      <c r="A367" s="21">
        <v>2032</v>
      </c>
      <c r="B367" s="3">
        <v>2</v>
      </c>
      <c r="C367" s="3" t="s">
        <v>6</v>
      </c>
      <c r="D367" s="4" t="s">
        <v>7</v>
      </c>
      <c r="E367" s="16">
        <v>30046.719855562329</v>
      </c>
      <c r="F367" s="15"/>
      <c r="G367" s="25"/>
      <c r="H367" s="16">
        <f t="shared" si="30"/>
        <v>30046.719855562329</v>
      </c>
      <c r="I367" s="16">
        <f>H367*30%</f>
        <v>9014.015956668698</v>
      </c>
      <c r="J367" s="14" t="s">
        <v>77</v>
      </c>
      <c r="K367" s="17">
        <v>52</v>
      </c>
      <c r="L367" s="20">
        <f>E367*55%</f>
        <v>16525.695920559283</v>
      </c>
      <c r="M367" s="15" t="s">
        <v>75</v>
      </c>
      <c r="N367" s="16">
        <v>1</v>
      </c>
      <c r="O367" s="18" t="s">
        <v>69</v>
      </c>
    </row>
    <row r="368" spans="1:15" ht="45" x14ac:dyDescent="0.25">
      <c r="A368" s="21">
        <v>2032</v>
      </c>
      <c r="B368" s="3">
        <v>3</v>
      </c>
      <c r="C368" s="3" t="s">
        <v>6</v>
      </c>
      <c r="D368" s="4" t="s">
        <v>8</v>
      </c>
      <c r="E368" s="16">
        <v>11336.941342479271</v>
      </c>
      <c r="F368" s="15"/>
      <c r="G368" s="2"/>
      <c r="H368" s="16">
        <f t="shared" si="30"/>
        <v>11336.941342479271</v>
      </c>
      <c r="I368" s="16">
        <f t="shared" ref="I368:I369" si="38">H368*30%</f>
        <v>3401.0824027437811</v>
      </c>
      <c r="J368" s="4" t="s">
        <v>82</v>
      </c>
      <c r="K368" s="16">
        <v>30</v>
      </c>
      <c r="L368" s="20">
        <f>E368*(1-15%-30%)</f>
        <v>6235.3177383635993</v>
      </c>
      <c r="M368" s="15" t="s">
        <v>62</v>
      </c>
      <c r="N368" s="20">
        <v>1.5</v>
      </c>
      <c r="O368" s="18" t="s">
        <v>69</v>
      </c>
    </row>
    <row r="369" spans="1:15" ht="45" x14ac:dyDescent="0.25">
      <c r="A369" s="21">
        <v>2032</v>
      </c>
      <c r="B369" s="3">
        <v>4</v>
      </c>
      <c r="C369" s="3" t="s">
        <v>6</v>
      </c>
      <c r="D369" s="4" t="s">
        <v>9</v>
      </c>
      <c r="E369" s="16">
        <v>4982.2106374585146</v>
      </c>
      <c r="F369" s="15"/>
      <c r="G369" s="2"/>
      <c r="H369" s="16">
        <f t="shared" si="30"/>
        <v>4982.2106374585146</v>
      </c>
      <c r="I369" s="16">
        <f t="shared" si="38"/>
        <v>1494.6631912375544</v>
      </c>
      <c r="J369" s="4" t="s">
        <v>82</v>
      </c>
      <c r="K369" s="16">
        <v>71</v>
      </c>
      <c r="L369" s="20">
        <f>E369*(1-15%-30%)</f>
        <v>2740.2158506021833</v>
      </c>
      <c r="M369" s="15" t="s">
        <v>62</v>
      </c>
      <c r="N369" s="20">
        <v>1.5</v>
      </c>
      <c r="O369" s="18" t="s">
        <v>69</v>
      </c>
    </row>
    <row r="370" spans="1:15" ht="45" x14ac:dyDescent="0.25">
      <c r="A370" s="31">
        <v>2032</v>
      </c>
      <c r="B370" s="5">
        <v>5</v>
      </c>
      <c r="C370" s="5" t="s">
        <v>4</v>
      </c>
      <c r="D370" s="6" t="s">
        <v>10</v>
      </c>
      <c r="E370" s="18">
        <v>4163.3179804040847</v>
      </c>
      <c r="F370" s="15" t="s">
        <v>59</v>
      </c>
      <c r="G370" s="18">
        <v>12</v>
      </c>
      <c r="H370" s="18">
        <f t="shared" si="30"/>
        <v>4163.3179804040847</v>
      </c>
      <c r="I370" s="18">
        <f>H370*35%</f>
        <v>1457.1612931414295</v>
      </c>
      <c r="J370" s="15" t="s">
        <v>61</v>
      </c>
      <c r="K370" s="18">
        <v>112</v>
      </c>
      <c r="L370" s="18">
        <f>H370*(100%-49%)</f>
        <v>2123.2921700060833</v>
      </c>
      <c r="M370" s="15" t="s">
        <v>3</v>
      </c>
      <c r="N370" s="18">
        <v>1</v>
      </c>
      <c r="O370" s="18" t="s">
        <v>69</v>
      </c>
    </row>
    <row r="371" spans="1:15" ht="45" x14ac:dyDescent="0.25">
      <c r="A371" s="21">
        <v>2032</v>
      </c>
      <c r="B371" s="3">
        <v>6</v>
      </c>
      <c r="C371" s="3" t="s">
        <v>6</v>
      </c>
      <c r="D371" s="4" t="s">
        <v>11</v>
      </c>
      <c r="E371" s="16">
        <v>3852.7528287701361</v>
      </c>
      <c r="F371" s="15" t="s">
        <v>60</v>
      </c>
      <c r="G371" s="2">
        <v>18</v>
      </c>
      <c r="H371" s="16">
        <f t="shared" si="30"/>
        <v>3852.7528287701361</v>
      </c>
      <c r="I371" s="16">
        <f t="shared" ref="I371:I372" si="39">H371*30%</f>
        <v>1155.8258486310408</v>
      </c>
      <c r="J371" s="4" t="s">
        <v>82</v>
      </c>
      <c r="K371" s="16">
        <v>95</v>
      </c>
      <c r="L371" s="20">
        <f>E371*(1-15%-30%)</f>
        <v>2119.0140558235748</v>
      </c>
      <c r="M371" s="15" t="s">
        <v>62</v>
      </c>
      <c r="N371" s="20">
        <v>1.5</v>
      </c>
      <c r="O371" s="18" t="s">
        <v>69</v>
      </c>
    </row>
    <row r="372" spans="1:15" ht="45" x14ac:dyDescent="0.25">
      <c r="A372" s="21">
        <v>2032</v>
      </c>
      <c r="B372" s="3">
        <v>7</v>
      </c>
      <c r="C372" s="3" t="s">
        <v>6</v>
      </c>
      <c r="D372" s="4" t="s">
        <v>12</v>
      </c>
      <c r="E372" s="16">
        <v>2715.8687232031407</v>
      </c>
      <c r="F372" s="15"/>
      <c r="G372" s="2"/>
      <c r="H372" s="16">
        <f t="shared" si="30"/>
        <v>2715.8687232031407</v>
      </c>
      <c r="I372" s="16">
        <f t="shared" si="39"/>
        <v>814.76061696094223</v>
      </c>
      <c r="J372" s="4" t="s">
        <v>82</v>
      </c>
      <c r="K372" s="16">
        <v>55</v>
      </c>
      <c r="L372" s="20">
        <f>E372*(1-15%-30%)</f>
        <v>1493.7277977617275</v>
      </c>
      <c r="M372" s="15" t="s">
        <v>62</v>
      </c>
      <c r="N372" s="20">
        <v>1.5</v>
      </c>
      <c r="O372" s="18" t="s">
        <v>69</v>
      </c>
    </row>
    <row r="373" spans="1:15" ht="93.75" customHeight="1" x14ac:dyDescent="0.25">
      <c r="A373" s="21">
        <v>2032</v>
      </c>
      <c r="B373" s="5">
        <v>8</v>
      </c>
      <c r="C373" s="5" t="s">
        <v>6</v>
      </c>
      <c r="D373" s="6" t="s">
        <v>13</v>
      </c>
      <c r="E373" s="18">
        <v>4791.9718483770494</v>
      </c>
      <c r="F373" s="15" t="s">
        <v>79</v>
      </c>
      <c r="G373" s="2">
        <v>39</v>
      </c>
      <c r="H373" s="16">
        <f t="shared" si="30"/>
        <v>4791.9718483770494</v>
      </c>
      <c r="I373" s="16">
        <f>H373*30%</f>
        <v>1437.5915545131147</v>
      </c>
      <c r="J373" s="15" t="s">
        <v>87</v>
      </c>
      <c r="K373" s="2">
        <v>33</v>
      </c>
      <c r="L373" s="20">
        <f>E373*65%</f>
        <v>3114.781701445082</v>
      </c>
      <c r="M373" s="15" t="s">
        <v>84</v>
      </c>
      <c r="N373" s="16">
        <v>1</v>
      </c>
      <c r="O373" s="18" t="s">
        <v>69</v>
      </c>
    </row>
    <row r="374" spans="1:15" ht="45" x14ac:dyDescent="0.25">
      <c r="A374" s="31">
        <v>2032</v>
      </c>
      <c r="B374" s="5">
        <v>9</v>
      </c>
      <c r="C374" s="5" t="s">
        <v>4</v>
      </c>
      <c r="D374" s="6" t="s">
        <v>14</v>
      </c>
      <c r="E374" s="18">
        <v>3842.4310301323762</v>
      </c>
      <c r="F374" s="15" t="s">
        <v>73</v>
      </c>
      <c r="G374" s="2">
        <v>50</v>
      </c>
      <c r="H374" s="18">
        <f t="shared" si="30"/>
        <v>3842.4310301323762</v>
      </c>
      <c r="I374" s="18">
        <f>H374*35%</f>
        <v>1344.8508605463317</v>
      </c>
      <c r="J374" s="15" t="s">
        <v>61</v>
      </c>
      <c r="K374" s="18">
        <v>164</v>
      </c>
      <c r="L374" s="18">
        <f>H374*(100%-49%)</f>
        <v>1959.639825367512</v>
      </c>
      <c r="M374" s="15" t="s">
        <v>3</v>
      </c>
      <c r="N374" s="18">
        <v>1</v>
      </c>
      <c r="O374" s="18" t="s">
        <v>69</v>
      </c>
    </row>
    <row r="375" spans="1:15" ht="75" x14ac:dyDescent="0.25">
      <c r="A375" s="21">
        <v>2032</v>
      </c>
      <c r="B375" s="3">
        <v>10</v>
      </c>
      <c r="C375" s="3" t="s">
        <v>6</v>
      </c>
      <c r="D375" s="4" t="s">
        <v>15</v>
      </c>
      <c r="E375" s="16">
        <v>3609.919185086751</v>
      </c>
      <c r="F375" s="15"/>
      <c r="G375" s="2"/>
      <c r="H375" s="16">
        <f t="shared" si="30"/>
        <v>3609.919185086751</v>
      </c>
      <c r="I375" s="16">
        <f t="shared" ref="I375:I376" si="40">H375*30%</f>
        <v>1082.9757555260253</v>
      </c>
      <c r="J375" s="14" t="s">
        <v>77</v>
      </c>
      <c r="K375" s="17">
        <v>37</v>
      </c>
      <c r="L375" s="20">
        <f>E375*55%</f>
        <v>1985.4555517977133</v>
      </c>
      <c r="M375" s="15" t="s">
        <v>75</v>
      </c>
      <c r="N375" s="16">
        <v>1</v>
      </c>
      <c r="O375" s="18" t="s">
        <v>69</v>
      </c>
    </row>
    <row r="376" spans="1:15" ht="75" x14ac:dyDescent="0.25">
      <c r="A376" s="21">
        <v>2032</v>
      </c>
      <c r="B376" s="3">
        <v>11</v>
      </c>
      <c r="C376" s="3" t="s">
        <v>6</v>
      </c>
      <c r="D376" s="4" t="s">
        <v>16</v>
      </c>
      <c r="E376" s="16">
        <v>3909.9384445818132</v>
      </c>
      <c r="F376" s="15"/>
      <c r="G376" s="2"/>
      <c r="H376" s="16">
        <f t="shared" si="30"/>
        <v>3909.9384445818132</v>
      </c>
      <c r="I376" s="16">
        <f t="shared" si="40"/>
        <v>1172.9815333745439</v>
      </c>
      <c r="J376" s="14" t="s">
        <v>77</v>
      </c>
      <c r="K376" s="17">
        <v>15</v>
      </c>
      <c r="L376" s="20">
        <f>E376*55%</f>
        <v>2150.4661445199972</v>
      </c>
      <c r="M376" s="15" t="s">
        <v>75</v>
      </c>
      <c r="N376" s="16">
        <v>1</v>
      </c>
      <c r="O376" s="18" t="s">
        <v>69</v>
      </c>
    </row>
    <row r="377" spans="1:15" ht="45" x14ac:dyDescent="0.25">
      <c r="A377" s="31">
        <v>2032</v>
      </c>
      <c r="B377" s="5">
        <v>12</v>
      </c>
      <c r="C377" s="5" t="s">
        <v>4</v>
      </c>
      <c r="D377" s="6" t="s">
        <v>17</v>
      </c>
      <c r="E377" s="18">
        <v>5345.726469460531</v>
      </c>
      <c r="F377" s="15"/>
      <c r="G377" s="2"/>
      <c r="H377" s="18">
        <f t="shared" si="30"/>
        <v>5345.726469460531</v>
      </c>
      <c r="I377" s="18">
        <f t="shared" ref="I377:I378" si="41">H377*35%</f>
        <v>1871.0042643111858</v>
      </c>
      <c r="J377" s="15" t="s">
        <v>61</v>
      </c>
      <c r="K377" s="18">
        <v>53</v>
      </c>
      <c r="L377" s="18">
        <f>H377*(100%-49%)</f>
        <v>2726.3204994248708</v>
      </c>
      <c r="M377" s="15" t="s">
        <v>3</v>
      </c>
      <c r="N377" s="18">
        <v>1</v>
      </c>
      <c r="O377" s="18" t="s">
        <v>69</v>
      </c>
    </row>
    <row r="378" spans="1:15" ht="45" x14ac:dyDescent="0.25">
      <c r="A378" s="31">
        <v>2032</v>
      </c>
      <c r="B378" s="5">
        <v>13</v>
      </c>
      <c r="C378" s="5" t="s">
        <v>4</v>
      </c>
      <c r="D378" s="6" t="s">
        <v>18</v>
      </c>
      <c r="E378" s="18">
        <v>3719.1668758658511</v>
      </c>
      <c r="F378" s="15" t="s">
        <v>58</v>
      </c>
      <c r="G378" s="2">
        <v>12</v>
      </c>
      <c r="H378" s="18">
        <f t="shared" si="30"/>
        <v>3719.1668758658511</v>
      </c>
      <c r="I378" s="18">
        <f t="shared" si="41"/>
        <v>1301.7084065530478</v>
      </c>
      <c r="J378" s="15" t="s">
        <v>61</v>
      </c>
      <c r="K378" s="18">
        <v>176</v>
      </c>
      <c r="L378" s="18">
        <f>H378*(100%-49%)</f>
        <v>1896.7751066915841</v>
      </c>
      <c r="M378" s="15" t="s">
        <v>3</v>
      </c>
      <c r="N378" s="18">
        <v>1</v>
      </c>
      <c r="O378" s="18" t="s">
        <v>69</v>
      </c>
    </row>
    <row r="379" spans="1:15" ht="45" x14ac:dyDescent="0.25">
      <c r="A379" s="21">
        <v>2032</v>
      </c>
      <c r="B379" s="3">
        <v>14</v>
      </c>
      <c r="C379" s="3" t="s">
        <v>6</v>
      </c>
      <c r="D379" s="4" t="s">
        <v>19</v>
      </c>
      <c r="E379" s="16">
        <v>2068.9873989547805</v>
      </c>
      <c r="F379" s="15"/>
      <c r="G379" s="2"/>
      <c r="H379" s="16">
        <f t="shared" si="30"/>
        <v>2068.9873989547805</v>
      </c>
      <c r="I379" s="16">
        <f>H379*30%</f>
        <v>620.69621968643412</v>
      </c>
      <c r="J379" s="4" t="s">
        <v>82</v>
      </c>
      <c r="K379" s="16">
        <v>112</v>
      </c>
      <c r="L379" s="20">
        <f>E379*(1-45%)</f>
        <v>1137.9430694251294</v>
      </c>
      <c r="M379" s="15" t="s">
        <v>62</v>
      </c>
      <c r="N379" s="20">
        <v>1.5</v>
      </c>
      <c r="O379" s="18" t="s">
        <v>69</v>
      </c>
    </row>
    <row r="380" spans="1:15" ht="96.75" customHeight="1" x14ac:dyDescent="0.25">
      <c r="A380" s="21">
        <v>2032</v>
      </c>
      <c r="B380" s="3">
        <v>15</v>
      </c>
      <c r="C380" s="3" t="s">
        <v>6</v>
      </c>
      <c r="D380" s="4" t="s">
        <v>20</v>
      </c>
      <c r="E380" s="16">
        <v>4083.0869581012162</v>
      </c>
      <c r="F380" s="15"/>
      <c r="G380" s="2"/>
      <c r="H380" s="16">
        <f t="shared" si="30"/>
        <v>4083.0869581012162</v>
      </c>
      <c r="I380" s="16">
        <f>H380*30%</f>
        <v>1224.9260874303648</v>
      </c>
      <c r="J380" s="15" t="s">
        <v>87</v>
      </c>
      <c r="K380" s="17">
        <v>28</v>
      </c>
      <c r="L380" s="20">
        <f>E380*65%</f>
        <v>2654.0065227657906</v>
      </c>
      <c r="M380" s="15" t="s">
        <v>84</v>
      </c>
      <c r="N380" s="16">
        <v>1</v>
      </c>
      <c r="O380" s="18" t="s">
        <v>69</v>
      </c>
    </row>
    <row r="381" spans="1:15" ht="45" x14ac:dyDescent="0.25">
      <c r="A381" s="31">
        <v>2032</v>
      </c>
      <c r="B381" s="5">
        <v>16</v>
      </c>
      <c r="C381" s="5" t="s">
        <v>4</v>
      </c>
      <c r="D381" s="6" t="s">
        <v>21</v>
      </c>
      <c r="E381" s="18">
        <v>16080.753473746898</v>
      </c>
      <c r="F381" s="15"/>
      <c r="G381" s="2"/>
      <c r="H381" s="18">
        <f t="shared" si="30"/>
        <v>16080.753473746898</v>
      </c>
      <c r="I381" s="18">
        <f>H381*35%</f>
        <v>5628.2637158114139</v>
      </c>
      <c r="J381" s="15" t="s">
        <v>61</v>
      </c>
      <c r="K381" s="18">
        <v>30</v>
      </c>
      <c r="L381" s="18">
        <f>H381*(100%-49%)</f>
        <v>8201.1842716109186</v>
      </c>
      <c r="M381" s="15" t="s">
        <v>3</v>
      </c>
      <c r="N381" s="18">
        <v>1</v>
      </c>
      <c r="O381" s="18" t="s">
        <v>69</v>
      </c>
    </row>
    <row r="382" spans="1:15" ht="45" x14ac:dyDescent="0.25">
      <c r="A382" s="21">
        <v>2032</v>
      </c>
      <c r="B382" s="3">
        <v>17</v>
      </c>
      <c r="C382" s="3" t="s">
        <v>6</v>
      </c>
      <c r="D382" s="4" t="s">
        <v>22</v>
      </c>
      <c r="E382" s="16">
        <v>4832.6071281191753</v>
      </c>
      <c r="F382" s="15"/>
      <c r="G382" s="2"/>
      <c r="H382" s="16">
        <f t="shared" si="30"/>
        <v>4832.6071281191753</v>
      </c>
      <c r="I382" s="16">
        <f t="shared" ref="I382:I383" si="42">H382*30%</f>
        <v>1449.7821384357526</v>
      </c>
      <c r="J382" s="4" t="s">
        <v>82</v>
      </c>
      <c r="K382" s="16">
        <v>43</v>
      </c>
      <c r="L382" s="20">
        <f>E382*(1-15%-30%)</f>
        <v>2657.9339204655466</v>
      </c>
      <c r="M382" s="15" t="s">
        <v>62</v>
      </c>
      <c r="N382" s="20">
        <v>1.5</v>
      </c>
      <c r="O382" s="18" t="s">
        <v>69</v>
      </c>
    </row>
    <row r="383" spans="1:15" ht="45" x14ac:dyDescent="0.25">
      <c r="A383" s="21">
        <v>2032</v>
      </c>
      <c r="B383" s="3">
        <v>18</v>
      </c>
      <c r="C383" s="3" t="s">
        <v>6</v>
      </c>
      <c r="D383" s="4" t="s">
        <v>23</v>
      </c>
      <c r="E383" s="16">
        <v>2733.9262626568225</v>
      </c>
      <c r="F383" s="15"/>
      <c r="G383" s="2"/>
      <c r="H383" s="16">
        <f t="shared" si="30"/>
        <v>2733.9262626568225</v>
      </c>
      <c r="I383" s="16">
        <f t="shared" si="42"/>
        <v>820.17787879704667</v>
      </c>
      <c r="J383" s="4" t="s">
        <v>82</v>
      </c>
      <c r="K383" s="16">
        <v>73</v>
      </c>
      <c r="L383" s="20">
        <f>E383*(1-15%-30%)</f>
        <v>1503.6594444612524</v>
      </c>
      <c r="M383" s="15" t="s">
        <v>62</v>
      </c>
      <c r="N383" s="20">
        <v>1.5</v>
      </c>
      <c r="O383" s="18" t="s">
        <v>69</v>
      </c>
    </row>
    <row r="384" spans="1:15" ht="45" x14ac:dyDescent="0.25">
      <c r="A384" s="31">
        <v>2032</v>
      </c>
      <c r="B384" s="5">
        <v>19</v>
      </c>
      <c r="C384" s="5" t="s">
        <v>4</v>
      </c>
      <c r="D384" s="6" t="s">
        <v>24</v>
      </c>
      <c r="E384" s="18">
        <v>3020.9091859709993</v>
      </c>
      <c r="F384" s="15" t="s">
        <v>56</v>
      </c>
      <c r="G384" s="2">
        <v>20</v>
      </c>
      <c r="H384" s="18">
        <f t="shared" si="30"/>
        <v>3020.9091859709993</v>
      </c>
      <c r="I384" s="18">
        <f>H384*35%</f>
        <v>1057.3182150898497</v>
      </c>
      <c r="J384" s="15" t="s">
        <v>61</v>
      </c>
      <c r="K384" s="18">
        <v>110</v>
      </c>
      <c r="L384" s="18">
        <f>H384*(100%-49%)</f>
        <v>1540.6636848452097</v>
      </c>
      <c r="M384" s="15" t="s">
        <v>3</v>
      </c>
      <c r="N384" s="18">
        <v>1</v>
      </c>
      <c r="O384" s="18" t="s">
        <v>69</v>
      </c>
    </row>
    <row r="385" spans="1:15" ht="45" x14ac:dyDescent="0.25">
      <c r="A385" s="21">
        <v>2032</v>
      </c>
      <c r="B385" s="3">
        <v>20</v>
      </c>
      <c r="C385" s="3" t="s">
        <v>6</v>
      </c>
      <c r="D385" s="4" t="s">
        <v>25</v>
      </c>
      <c r="E385" s="16">
        <v>4269.2257661067661</v>
      </c>
      <c r="F385" s="15" t="s">
        <v>80</v>
      </c>
      <c r="G385" s="2">
        <v>10</v>
      </c>
      <c r="H385" s="16">
        <f t="shared" si="30"/>
        <v>4269.2257661067661</v>
      </c>
      <c r="I385" s="16">
        <f t="shared" ref="I385:I387" si="43">H385*30%</f>
        <v>1280.7677298320298</v>
      </c>
      <c r="J385" s="4" t="s">
        <v>82</v>
      </c>
      <c r="K385" s="16">
        <v>57</v>
      </c>
      <c r="L385" s="20">
        <f>E385*(1-15%-30%)</f>
        <v>2348.0741713587217</v>
      </c>
      <c r="M385" s="15" t="s">
        <v>62</v>
      </c>
      <c r="N385" s="20">
        <v>1.5</v>
      </c>
      <c r="O385" s="18" t="s">
        <v>69</v>
      </c>
    </row>
    <row r="386" spans="1:15" ht="45" x14ac:dyDescent="0.25">
      <c r="A386" s="21">
        <v>2032</v>
      </c>
      <c r="B386" s="3">
        <v>21</v>
      </c>
      <c r="C386" s="3" t="s">
        <v>6</v>
      </c>
      <c r="D386" s="4" t="s">
        <v>26</v>
      </c>
      <c r="E386" s="16">
        <v>8010.7663392966397</v>
      </c>
      <c r="F386" s="15" t="s">
        <v>52</v>
      </c>
      <c r="G386" s="2">
        <v>15</v>
      </c>
      <c r="H386" s="16">
        <f t="shared" si="30"/>
        <v>8010.7663392966397</v>
      </c>
      <c r="I386" s="16">
        <f t="shared" si="43"/>
        <v>2403.2299017889918</v>
      </c>
      <c r="J386" s="4" t="s">
        <v>82</v>
      </c>
      <c r="K386" s="16">
        <v>76</v>
      </c>
      <c r="L386" s="20">
        <f>E386*(1-15%-30%)</f>
        <v>4405.9214866131524</v>
      </c>
      <c r="M386" s="15" t="s">
        <v>62</v>
      </c>
      <c r="N386" s="20">
        <v>1.5</v>
      </c>
      <c r="O386" s="18" t="s">
        <v>69</v>
      </c>
    </row>
    <row r="387" spans="1:15" ht="45" x14ac:dyDescent="0.25">
      <c r="A387" s="21">
        <v>2032</v>
      </c>
      <c r="B387" s="3">
        <v>22</v>
      </c>
      <c r="C387" s="3" t="s">
        <v>6</v>
      </c>
      <c r="D387" s="4" t="s">
        <v>27</v>
      </c>
      <c r="E387" s="16">
        <v>6540.3872885737901</v>
      </c>
      <c r="F387" s="15"/>
      <c r="G387" s="2"/>
      <c r="H387" s="16">
        <f t="shared" si="30"/>
        <v>6540.3872885737901</v>
      </c>
      <c r="I387" s="16">
        <f t="shared" si="43"/>
        <v>1962.1161865721369</v>
      </c>
      <c r="J387" s="4" t="s">
        <v>82</v>
      </c>
      <c r="K387" s="16">
        <v>9</v>
      </c>
      <c r="L387" s="20">
        <f>E387*(1-15%-30%)</f>
        <v>3597.2130087155847</v>
      </c>
      <c r="M387" s="15" t="s">
        <v>62</v>
      </c>
      <c r="N387" s="20">
        <v>1.5</v>
      </c>
      <c r="O387" s="18" t="s">
        <v>69</v>
      </c>
    </row>
    <row r="388" spans="1:15" ht="45" x14ac:dyDescent="0.25">
      <c r="A388" s="31">
        <v>2032</v>
      </c>
      <c r="B388" s="5">
        <v>23</v>
      </c>
      <c r="C388" s="5" t="s">
        <v>4</v>
      </c>
      <c r="D388" s="6" t="s">
        <v>28</v>
      </c>
      <c r="E388" s="18">
        <v>2749.3463041416367</v>
      </c>
      <c r="F388" s="15"/>
      <c r="G388" s="2"/>
      <c r="H388" s="18">
        <f t="shared" si="30"/>
        <v>2749.3463041416367</v>
      </c>
      <c r="I388" s="18">
        <f>H388*35%</f>
        <v>962.27120644957279</v>
      </c>
      <c r="J388" s="15" t="s">
        <v>61</v>
      </c>
      <c r="K388" s="18">
        <v>90</v>
      </c>
      <c r="L388" s="18">
        <f>H388*(100%-49%)</f>
        <v>1402.1666151122347</v>
      </c>
      <c r="M388" s="15" t="s">
        <v>3</v>
      </c>
      <c r="N388" s="18">
        <v>1</v>
      </c>
      <c r="O388" s="18" t="s">
        <v>69</v>
      </c>
    </row>
    <row r="389" spans="1:15" ht="45" x14ac:dyDescent="0.25">
      <c r="A389" s="21">
        <v>2032</v>
      </c>
      <c r="B389" s="3">
        <v>24</v>
      </c>
      <c r="C389" s="3" t="s">
        <v>6</v>
      </c>
      <c r="D389" s="4" t="s">
        <v>29</v>
      </c>
      <c r="E389" s="16">
        <v>3865.1307760659874</v>
      </c>
      <c r="F389" s="15" t="s">
        <v>81</v>
      </c>
      <c r="G389" s="2">
        <v>18</v>
      </c>
      <c r="H389" s="16">
        <f t="shared" si="30"/>
        <v>3865.1307760659874</v>
      </c>
      <c r="I389" s="16">
        <f>H389*30%</f>
        <v>1159.5392328197961</v>
      </c>
      <c r="J389" s="4" t="s">
        <v>82</v>
      </c>
      <c r="K389" s="16">
        <v>114</v>
      </c>
      <c r="L389" s="20">
        <f>E389*(1-15%-30%)</f>
        <v>2125.8219268362932</v>
      </c>
      <c r="M389" s="15" t="s">
        <v>62</v>
      </c>
      <c r="N389" s="20">
        <v>1.5</v>
      </c>
      <c r="O389" s="18" t="s">
        <v>69</v>
      </c>
    </row>
    <row r="390" spans="1:15" ht="90" customHeight="1" x14ac:dyDescent="0.25">
      <c r="A390" s="21">
        <v>2032</v>
      </c>
      <c r="B390" s="3">
        <v>25</v>
      </c>
      <c r="C390" s="3" t="s">
        <v>6</v>
      </c>
      <c r="D390" s="4" t="s">
        <v>30</v>
      </c>
      <c r="E390" s="16">
        <v>8452.8038691177371</v>
      </c>
      <c r="F390" s="15"/>
      <c r="G390" s="2"/>
      <c r="H390" s="16">
        <f t="shared" si="30"/>
        <v>8452.8038691177371</v>
      </c>
      <c r="I390" s="16">
        <f>H390*30%</f>
        <v>2535.841160735321</v>
      </c>
      <c r="J390" s="15" t="s">
        <v>87</v>
      </c>
      <c r="K390" s="16">
        <v>20</v>
      </c>
      <c r="L390" s="20">
        <f>E390*65%</f>
        <v>5494.322514926529</v>
      </c>
      <c r="M390" s="15" t="s">
        <v>84</v>
      </c>
      <c r="N390" s="16">
        <v>1</v>
      </c>
      <c r="O390" s="18" t="s">
        <v>69</v>
      </c>
    </row>
    <row r="391" spans="1:15" ht="60" x14ac:dyDescent="0.25">
      <c r="A391" s="31">
        <v>2032</v>
      </c>
      <c r="B391" s="5">
        <v>26</v>
      </c>
      <c r="C391" s="5" t="s">
        <v>4</v>
      </c>
      <c r="D391" s="6" t="s">
        <v>31</v>
      </c>
      <c r="E391" s="18">
        <v>4204.1756402827359</v>
      </c>
      <c r="F391" s="15" t="s">
        <v>74</v>
      </c>
      <c r="G391" s="2">
        <v>85</v>
      </c>
      <c r="H391" s="18">
        <f t="shared" ref="H391:H398" si="44">E391</f>
        <v>4204.1756402827359</v>
      </c>
      <c r="I391" s="18">
        <f t="shared" ref="I391:I392" si="45">H391*35%</f>
        <v>1471.4614740989575</v>
      </c>
      <c r="J391" s="15" t="s">
        <v>61</v>
      </c>
      <c r="K391" s="18">
        <v>112</v>
      </c>
      <c r="L391" s="18">
        <f>H391*(100%-49%)</f>
        <v>2144.1295765441955</v>
      </c>
      <c r="M391" s="15" t="s">
        <v>3</v>
      </c>
      <c r="N391" s="18">
        <v>1</v>
      </c>
      <c r="O391" s="18" t="s">
        <v>69</v>
      </c>
    </row>
    <row r="392" spans="1:15" ht="45" x14ac:dyDescent="0.25">
      <c r="A392" s="31">
        <v>2032</v>
      </c>
      <c r="B392" s="5">
        <v>27</v>
      </c>
      <c r="C392" s="5" t="s">
        <v>4</v>
      </c>
      <c r="D392" s="6" t="s">
        <v>32</v>
      </c>
      <c r="E392" s="18">
        <v>3189.5447031763115</v>
      </c>
      <c r="F392" s="15" t="s">
        <v>56</v>
      </c>
      <c r="G392" s="2">
        <v>38</v>
      </c>
      <c r="H392" s="18">
        <f t="shared" si="44"/>
        <v>3189.5447031763115</v>
      </c>
      <c r="I392" s="18">
        <f t="shared" si="45"/>
        <v>1116.340646111709</v>
      </c>
      <c r="J392" s="15" t="s">
        <v>61</v>
      </c>
      <c r="K392" s="18">
        <v>111</v>
      </c>
      <c r="L392" s="18">
        <f>H392*(100%-49%)</f>
        <v>1626.6677986199188</v>
      </c>
      <c r="M392" s="15" t="s">
        <v>3</v>
      </c>
      <c r="N392" s="18">
        <v>1</v>
      </c>
      <c r="O392" s="18" t="s">
        <v>69</v>
      </c>
    </row>
    <row r="393" spans="1:15" ht="45" x14ac:dyDescent="0.25">
      <c r="A393" s="21">
        <v>2032</v>
      </c>
      <c r="B393" s="3">
        <v>28</v>
      </c>
      <c r="C393" s="3" t="s">
        <v>6</v>
      </c>
      <c r="D393" s="4" t="s">
        <v>33</v>
      </c>
      <c r="E393" s="16">
        <v>7217.4044794017773</v>
      </c>
      <c r="F393" s="15" t="s">
        <v>67</v>
      </c>
      <c r="G393" s="2">
        <v>6.6</v>
      </c>
      <c r="H393" s="16">
        <f t="shared" si="44"/>
        <v>7217.4044794017773</v>
      </c>
      <c r="I393" s="16">
        <f>H393*30%</f>
        <v>2165.2213438205331</v>
      </c>
      <c r="J393" s="4" t="s">
        <v>82</v>
      </c>
      <c r="K393" s="16">
        <v>83</v>
      </c>
      <c r="L393" s="20">
        <f>E393*(1-15%-30%)</f>
        <v>3969.5724636709779</v>
      </c>
      <c r="M393" s="15" t="s">
        <v>62</v>
      </c>
      <c r="N393" s="20">
        <v>1.5</v>
      </c>
      <c r="O393" s="18" t="s">
        <v>69</v>
      </c>
    </row>
    <row r="394" spans="1:15" ht="45" x14ac:dyDescent="0.25">
      <c r="A394" s="31">
        <v>2032</v>
      </c>
      <c r="B394" s="5">
        <v>29</v>
      </c>
      <c r="C394" s="5" t="s">
        <v>4</v>
      </c>
      <c r="D394" s="6" t="s">
        <v>34</v>
      </c>
      <c r="E394" s="18">
        <v>2699.3614673572483</v>
      </c>
      <c r="F394" s="15" t="s">
        <v>59</v>
      </c>
      <c r="G394" s="2">
        <v>66</v>
      </c>
      <c r="H394" s="18">
        <f t="shared" si="44"/>
        <v>2699.3614673572483</v>
      </c>
      <c r="I394" s="18">
        <f>H394*35%</f>
        <v>944.7765135750368</v>
      </c>
      <c r="J394" s="15" t="s">
        <v>61</v>
      </c>
      <c r="K394" s="18">
        <v>84</v>
      </c>
      <c r="L394" s="18">
        <f>H394*(100%-49%)</f>
        <v>1376.6743483521966</v>
      </c>
      <c r="M394" s="15" t="s">
        <v>3</v>
      </c>
      <c r="N394" s="18">
        <v>1</v>
      </c>
      <c r="O394" s="18" t="s">
        <v>69</v>
      </c>
    </row>
    <row r="395" spans="1:15" ht="45" x14ac:dyDescent="0.25">
      <c r="A395" s="21">
        <v>2032</v>
      </c>
      <c r="B395" s="3">
        <v>30</v>
      </c>
      <c r="C395" s="3" t="s">
        <v>6</v>
      </c>
      <c r="D395" s="4" t="s">
        <v>35</v>
      </c>
      <c r="E395" s="16">
        <v>4655.1090182020898</v>
      </c>
      <c r="F395" s="15" t="s">
        <v>53</v>
      </c>
      <c r="G395" s="2">
        <v>21</v>
      </c>
      <c r="H395" s="16">
        <f t="shared" si="44"/>
        <v>4655.1090182020898</v>
      </c>
      <c r="I395" s="16">
        <f>H395*30%</f>
        <v>1396.5327054606269</v>
      </c>
      <c r="J395" s="4" t="s">
        <v>82</v>
      </c>
      <c r="K395" s="16">
        <v>72</v>
      </c>
      <c r="L395" s="20">
        <f>E395*(1-15%-30%)</f>
        <v>2560.3099600111495</v>
      </c>
      <c r="M395" s="15" t="s">
        <v>62</v>
      </c>
      <c r="N395" s="20">
        <v>1.5</v>
      </c>
      <c r="O395" s="18" t="s">
        <v>69</v>
      </c>
    </row>
    <row r="396" spans="1:15" ht="87.75" customHeight="1" x14ac:dyDescent="0.25">
      <c r="A396" s="21">
        <v>2032</v>
      </c>
      <c r="B396" s="3">
        <v>31</v>
      </c>
      <c r="C396" s="3" t="s">
        <v>6</v>
      </c>
      <c r="D396" s="4" t="s">
        <v>36</v>
      </c>
      <c r="E396" s="16">
        <v>2220.0977657954286</v>
      </c>
      <c r="F396" s="15" t="s">
        <v>54</v>
      </c>
      <c r="G396" s="2">
        <v>23</v>
      </c>
      <c r="H396" s="16">
        <f t="shared" si="44"/>
        <v>2220.0977657954286</v>
      </c>
      <c r="I396" s="16">
        <f>H396*30%</f>
        <v>666.02932973862858</v>
      </c>
      <c r="J396" s="15" t="s">
        <v>87</v>
      </c>
      <c r="K396" s="16">
        <v>51</v>
      </c>
      <c r="L396" s="20">
        <f>E396*65%</f>
        <v>1443.0635477670287</v>
      </c>
      <c r="M396" s="15" t="s">
        <v>84</v>
      </c>
      <c r="N396" s="16">
        <v>1</v>
      </c>
      <c r="O396" s="18" t="s">
        <v>69</v>
      </c>
    </row>
    <row r="397" spans="1:15" ht="45" x14ac:dyDescent="0.25">
      <c r="A397" s="31">
        <v>2032</v>
      </c>
      <c r="B397" s="5">
        <v>32</v>
      </c>
      <c r="C397" s="5" t="s">
        <v>4</v>
      </c>
      <c r="D397" s="6" t="s">
        <v>37</v>
      </c>
      <c r="E397" s="18">
        <v>2226.220887700244</v>
      </c>
      <c r="F397" s="15" t="s">
        <v>59</v>
      </c>
      <c r="G397" s="2">
        <v>31</v>
      </c>
      <c r="H397" s="18">
        <f t="shared" si="44"/>
        <v>2226.220887700244</v>
      </c>
      <c r="I397" s="18">
        <f t="shared" ref="I397:I398" si="46">H397*35%</f>
        <v>779.17731069508534</v>
      </c>
      <c r="J397" s="15" t="s">
        <v>61</v>
      </c>
      <c r="K397" s="18">
        <v>112</v>
      </c>
      <c r="L397" s="18">
        <f>H397*(100%-49%)</f>
        <v>1135.3726527271244</v>
      </c>
      <c r="M397" s="15" t="s">
        <v>3</v>
      </c>
      <c r="N397" s="18">
        <v>1</v>
      </c>
      <c r="O397" s="18" t="s">
        <v>69</v>
      </c>
    </row>
    <row r="398" spans="1:15" ht="45" x14ac:dyDescent="0.25">
      <c r="A398" s="31">
        <v>2032</v>
      </c>
      <c r="B398" s="5">
        <v>33</v>
      </c>
      <c r="C398" s="5" t="s">
        <v>4</v>
      </c>
      <c r="D398" s="6" t="s">
        <v>38</v>
      </c>
      <c r="E398" s="18">
        <v>2477.0205438086668</v>
      </c>
      <c r="F398" s="15" t="s">
        <v>59</v>
      </c>
      <c r="G398" s="2">
        <v>23</v>
      </c>
      <c r="H398" s="18">
        <f t="shared" si="44"/>
        <v>2477.0205438086668</v>
      </c>
      <c r="I398" s="18">
        <f t="shared" si="46"/>
        <v>866.9571903330334</v>
      </c>
      <c r="J398" s="15" t="s">
        <v>61</v>
      </c>
      <c r="K398" s="18">
        <v>112</v>
      </c>
      <c r="L398" s="18">
        <f>H398*(100%-49%)</f>
        <v>1263.28047734242</v>
      </c>
      <c r="M398" s="15" t="s">
        <v>3</v>
      </c>
      <c r="N398" s="18">
        <v>1</v>
      </c>
      <c r="O398" s="18" t="s">
        <v>69</v>
      </c>
    </row>
  </sheetData>
  <autoFilter ref="A2:BD398"/>
  <pageMargins left="0.31496062992125984" right="0.31496062992125984" top="0.35433070866141736" bottom="0.35433070866141736" header="0" footer="0"/>
  <pageSetup paperSize="9" scale="1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потоки</vt:lpstr>
      <vt:lpstr>потоки!Область_печати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2022-10-13T11:48:08Z</dcterms:modified>
</cp:coreProperties>
</file>